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8 Sadler N SHC HR Unit\Original Application - Sadler N SHC HR Unit (12.10.2025)\"/>
    </mc:Choice>
  </mc:AlternateContent>
  <xr:revisionPtr revIDLastSave="0" documentId="13_ncr:1_{24055086-0E10-42D8-9C71-CFD48D6656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hibit A" sheetId="1" r:id="rId1"/>
  </sheets>
  <definedNames>
    <definedName name="_xlnm._FilterDatabase" localSheetId="0" hidden="1">'Exhibit A'!$A$3:$S$164</definedName>
    <definedName name="_xlnm.Print_Titles" localSheetId="0">'Exhibit A'!$2:$3</definedName>
    <definedName name="Z_DAE1D311_C75A_440B_9862_29A07BDE291C_.wvu.FilterData" localSheetId="0" hidden="1">'Exhibit A'!$A$3:$Z$164</definedName>
  </definedNames>
  <calcPr calcId="191029"/>
  <customWorkbookViews>
    <customWorkbookView name="Filter 1" guid="{DAE1D311-C75A-440B-9862-29A07BDE291C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ioGPBtS0v6pidManFSjwdxHf0iSe1GM7PZtXQBKU/NU="/>
    </ext>
  </extLst>
</workbook>
</file>

<file path=xl/calcChain.xml><?xml version="1.0" encoding="utf-8"?>
<calcChain xmlns="http://schemas.openxmlformats.org/spreadsheetml/2006/main">
  <c r="F163" i="1" l="1"/>
  <c r="E161" i="1"/>
  <c r="E160" i="1"/>
  <c r="E159" i="1"/>
  <c r="E158" i="1"/>
  <c r="E157" i="1"/>
  <c r="E156" i="1"/>
  <c r="E155" i="1"/>
  <c r="E154" i="1"/>
  <c r="E153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28" i="1"/>
  <c r="E27" i="1"/>
  <c r="E26" i="1"/>
  <c r="E25" i="1"/>
  <c r="E24" i="1"/>
  <c r="G162" i="1" l="1"/>
  <c r="O162" i="1" s="1"/>
  <c r="O163" i="1" s="1"/>
  <c r="G152" i="1"/>
  <c r="L152" i="1" s="1"/>
  <c r="K152" i="1" s="1"/>
  <c r="G118" i="1"/>
  <c r="G107" i="1"/>
  <c r="M107" i="1" s="1"/>
  <c r="G142" i="1"/>
  <c r="L142" i="1" s="1"/>
  <c r="K142" i="1" s="1"/>
  <c r="G83" i="1"/>
  <c r="M83" i="1" s="1"/>
  <c r="G24" i="1"/>
  <c r="L24" i="1" s="1"/>
  <c r="K24" i="1" s="1"/>
  <c r="G131" i="1"/>
  <c r="L131" i="1" s="1"/>
  <c r="K131" i="1" s="1"/>
  <c r="G67" i="1"/>
  <c r="M67" i="1" s="1"/>
  <c r="G49" i="1"/>
  <c r="M49" i="1" s="1"/>
  <c r="G99" i="1"/>
  <c r="M99" i="1" s="1"/>
  <c r="G116" i="1"/>
  <c r="M116" i="1" s="1"/>
  <c r="G38" i="1"/>
  <c r="L38" i="1" s="1"/>
  <c r="K38" i="1" s="1"/>
  <c r="G40" i="1"/>
  <c r="L40" i="1" s="1"/>
  <c r="K40" i="1" s="1"/>
  <c r="G57" i="1"/>
  <c r="L57" i="1" s="1"/>
  <c r="K57" i="1" s="1"/>
  <c r="G75" i="1"/>
  <c r="M75" i="1" s="1"/>
  <c r="G91" i="1"/>
  <c r="M91" i="1" s="1"/>
  <c r="G58" i="1"/>
  <c r="L58" i="1" s="1"/>
  <c r="K58" i="1" s="1"/>
  <c r="G42" i="1"/>
  <c r="M42" i="1" s="1"/>
  <c r="G76" i="1"/>
  <c r="M76" i="1" s="1"/>
  <c r="G108" i="1"/>
  <c r="M108" i="1" s="1"/>
  <c r="G51" i="1"/>
  <c r="M51" i="1" s="1"/>
  <c r="G93" i="1"/>
  <c r="L93" i="1" s="1"/>
  <c r="K93" i="1" s="1"/>
  <c r="M118" i="1"/>
  <c r="G44" i="1"/>
  <c r="M44" i="1" s="1"/>
  <c r="G52" i="1"/>
  <c r="M52" i="1" s="1"/>
  <c r="G94" i="1"/>
  <c r="M94" i="1" s="1"/>
  <c r="G4" i="1"/>
  <c r="L4" i="1" s="1"/>
  <c r="G45" i="1"/>
  <c r="M45" i="1" s="1"/>
  <c r="G87" i="1"/>
  <c r="M87" i="1" s="1"/>
  <c r="G73" i="1"/>
  <c r="M73" i="1" s="1"/>
  <c r="G149" i="1"/>
  <c r="L149" i="1" s="1"/>
  <c r="K149" i="1" s="1"/>
  <c r="G25" i="1"/>
  <c r="L25" i="1" s="1"/>
  <c r="K25" i="1" s="1"/>
  <c r="G50" i="1"/>
  <c r="M50" i="1" s="1"/>
  <c r="G68" i="1"/>
  <c r="M68" i="1" s="1"/>
  <c r="G84" i="1"/>
  <c r="M84" i="1" s="1"/>
  <c r="G150" i="1"/>
  <c r="L150" i="1" s="1"/>
  <c r="K150" i="1" s="1"/>
  <c r="G26" i="1"/>
  <c r="L26" i="1" s="1"/>
  <c r="K26" i="1" s="1"/>
  <c r="G61" i="1"/>
  <c r="L61" i="1" s="1"/>
  <c r="K61" i="1" s="1"/>
  <c r="G85" i="1"/>
  <c r="M85" i="1" s="1"/>
  <c r="G109" i="1"/>
  <c r="L109" i="1" s="1"/>
  <c r="K109" i="1" s="1"/>
  <c r="G27" i="1"/>
  <c r="L27" i="1" s="1"/>
  <c r="K27" i="1" s="1"/>
  <c r="G62" i="1"/>
  <c r="M62" i="1" s="1"/>
  <c r="G78" i="1"/>
  <c r="M78" i="1" s="1"/>
  <c r="G86" i="1"/>
  <c r="M86" i="1" s="1"/>
  <c r="G154" i="1"/>
  <c r="G8" i="1"/>
  <c r="L8" i="1" s="1"/>
  <c r="G63" i="1"/>
  <c r="M63" i="1" s="1"/>
  <c r="G79" i="1"/>
  <c r="M79" i="1" s="1"/>
  <c r="G95" i="1"/>
  <c r="M95" i="1" s="1"/>
  <c r="G103" i="1"/>
  <c r="M103" i="1" s="1"/>
  <c r="G29" i="1"/>
  <c r="N29" i="1" s="1"/>
  <c r="G112" i="1"/>
  <c r="M112" i="1" s="1"/>
  <c r="G156" i="1"/>
  <c r="L156" i="1" s="1"/>
  <c r="K156" i="1" s="1"/>
  <c r="G33" i="1"/>
  <c r="L33" i="1" s="1"/>
  <c r="K33" i="1" s="1"/>
  <c r="G64" i="1"/>
  <c r="M64" i="1" s="1"/>
  <c r="G80" i="1"/>
  <c r="M80" i="1" s="1"/>
  <c r="G96" i="1"/>
  <c r="M96" i="1" s="1"/>
  <c r="G34" i="1"/>
  <c r="L34" i="1" s="1"/>
  <c r="K34" i="1" s="1"/>
  <c r="G122" i="1"/>
  <c r="M122" i="1" s="1"/>
  <c r="G21" i="1"/>
  <c r="L21" i="1" s="1"/>
  <c r="K21" i="1" s="1"/>
  <c r="G47" i="1"/>
  <c r="M47" i="1" s="1"/>
  <c r="G65" i="1"/>
  <c r="M65" i="1" s="1"/>
  <c r="G81" i="1"/>
  <c r="M81" i="1" s="1"/>
  <c r="G97" i="1"/>
  <c r="M97" i="1" s="1"/>
  <c r="G105" i="1"/>
  <c r="M105" i="1" s="1"/>
  <c r="G114" i="1"/>
  <c r="M114" i="1" s="1"/>
  <c r="G22" i="1"/>
  <c r="L22" i="1" s="1"/>
  <c r="K22" i="1" s="1"/>
  <c r="G36" i="1"/>
  <c r="L36" i="1" s="1"/>
  <c r="K36" i="1" s="1"/>
  <c r="G59" i="1"/>
  <c r="L59" i="1" s="1"/>
  <c r="K59" i="1" s="1"/>
  <c r="G92" i="1"/>
  <c r="M92" i="1" s="1"/>
  <c r="G100" i="1"/>
  <c r="M100" i="1" s="1"/>
  <c r="G117" i="1"/>
  <c r="M117" i="1" s="1"/>
  <c r="G60" i="1"/>
  <c r="L60" i="1" s="1"/>
  <c r="K60" i="1" s="1"/>
  <c r="G43" i="1"/>
  <c r="M43" i="1" s="1"/>
  <c r="G69" i="1"/>
  <c r="M69" i="1" s="1"/>
  <c r="G77" i="1"/>
  <c r="L77" i="1" s="1"/>
  <c r="K77" i="1" s="1"/>
  <c r="G101" i="1"/>
  <c r="M101" i="1" s="1"/>
  <c r="G70" i="1"/>
  <c r="M70" i="1" s="1"/>
  <c r="G102" i="1"/>
  <c r="M102" i="1" s="1"/>
  <c r="G119" i="1"/>
  <c r="M119" i="1" s="1"/>
  <c r="G111" i="1"/>
  <c r="M111" i="1" s="1"/>
  <c r="G28" i="1"/>
  <c r="G53" i="1"/>
  <c r="M53" i="1" s="1"/>
  <c r="G71" i="1"/>
  <c r="M71" i="1" s="1"/>
  <c r="G12" i="1"/>
  <c r="L12" i="1" s="1"/>
  <c r="G121" i="1"/>
  <c r="M121" i="1" s="1"/>
  <c r="G16" i="1"/>
  <c r="L16" i="1" s="1"/>
  <c r="G46" i="1"/>
  <c r="M46" i="1" s="1"/>
  <c r="G54" i="1"/>
  <c r="M54" i="1" s="1"/>
  <c r="G72" i="1"/>
  <c r="M72" i="1" s="1"/>
  <c r="G88" i="1"/>
  <c r="M88" i="1" s="1"/>
  <c r="G104" i="1"/>
  <c r="M104" i="1" s="1"/>
  <c r="G20" i="1"/>
  <c r="L20" i="1" s="1"/>
  <c r="K20" i="1" s="1"/>
  <c r="G35" i="1"/>
  <c r="L35" i="1" s="1"/>
  <c r="K35" i="1" s="1"/>
  <c r="G55" i="1"/>
  <c r="M55" i="1" s="1"/>
  <c r="G89" i="1"/>
  <c r="M89" i="1" s="1"/>
  <c r="G23" i="1"/>
  <c r="L23" i="1" s="1"/>
  <c r="K23" i="1" s="1"/>
  <c r="G37" i="1"/>
  <c r="L37" i="1" s="1"/>
  <c r="K37" i="1" s="1"/>
  <c r="G48" i="1"/>
  <c r="M48" i="1" s="1"/>
  <c r="G56" i="1"/>
  <c r="M56" i="1" s="1"/>
  <c r="G66" i="1"/>
  <c r="M66" i="1" s="1"/>
  <c r="G74" i="1"/>
  <c r="M74" i="1" s="1"/>
  <c r="G82" i="1"/>
  <c r="M82" i="1" s="1"/>
  <c r="G90" i="1"/>
  <c r="M90" i="1" s="1"/>
  <c r="G98" i="1"/>
  <c r="M98" i="1" s="1"/>
  <c r="G106" i="1"/>
  <c r="M106" i="1" s="1"/>
  <c r="G115" i="1"/>
  <c r="M115" i="1" s="1"/>
  <c r="G124" i="1"/>
  <c r="M124" i="1" s="1"/>
  <c r="G39" i="1"/>
  <c r="L39" i="1" s="1"/>
  <c r="K39" i="1" s="1"/>
  <c r="G125" i="1"/>
  <c r="L125" i="1" s="1"/>
  <c r="K125" i="1" s="1"/>
  <c r="G126" i="1"/>
  <c r="L126" i="1" s="1"/>
  <c r="K126" i="1" s="1"/>
  <c r="G129" i="1"/>
  <c r="L129" i="1" s="1"/>
  <c r="K129" i="1" s="1"/>
  <c r="G128" i="1"/>
  <c r="L128" i="1" s="1"/>
  <c r="K128" i="1" s="1"/>
  <c r="G158" i="1"/>
  <c r="G134" i="1"/>
  <c r="L134" i="1" s="1"/>
  <c r="K134" i="1" s="1"/>
  <c r="G136" i="1"/>
  <c r="M136" i="1" s="1"/>
  <c r="G137" i="1"/>
  <c r="M137" i="1" s="1"/>
  <c r="G139" i="1"/>
  <c r="L139" i="1" s="1"/>
  <c r="K139" i="1" s="1"/>
  <c r="G141" i="1"/>
  <c r="L141" i="1" s="1"/>
  <c r="K141" i="1" s="1"/>
  <c r="G144" i="1"/>
  <c r="L144" i="1" s="1"/>
  <c r="K144" i="1" s="1"/>
  <c r="G147" i="1"/>
  <c r="L147" i="1" s="1"/>
  <c r="K147" i="1" s="1"/>
  <c r="G161" i="1"/>
  <c r="L161" i="1" s="1"/>
  <c r="K161" i="1" s="1"/>
  <c r="G110" i="1"/>
  <c r="M110" i="1" s="1"/>
  <c r="G113" i="1"/>
  <c r="M113" i="1" s="1"/>
  <c r="G120" i="1"/>
  <c r="M120" i="1" s="1"/>
  <c r="G123" i="1"/>
  <c r="M123" i="1" s="1"/>
  <c r="G127" i="1"/>
  <c r="L127" i="1" s="1"/>
  <c r="K127" i="1" s="1"/>
  <c r="G130" i="1"/>
  <c r="L130" i="1" s="1"/>
  <c r="K130" i="1" s="1"/>
  <c r="G132" i="1"/>
  <c r="L132" i="1" s="1"/>
  <c r="K132" i="1" s="1"/>
  <c r="G135" i="1"/>
  <c r="L135" i="1" s="1"/>
  <c r="K135" i="1" s="1"/>
  <c r="G140" i="1"/>
  <c r="L140" i="1" s="1"/>
  <c r="K140" i="1" s="1"/>
  <c r="G143" i="1"/>
  <c r="L143" i="1" s="1"/>
  <c r="K143" i="1" s="1"/>
  <c r="G145" i="1"/>
  <c r="L145" i="1" s="1"/>
  <c r="K145" i="1" s="1"/>
  <c r="G148" i="1"/>
  <c r="L148" i="1" s="1"/>
  <c r="K148" i="1" s="1"/>
  <c r="G151" i="1"/>
  <c r="L151" i="1" s="1"/>
  <c r="K151" i="1" s="1"/>
  <c r="G160" i="1"/>
  <c r="L160" i="1" s="1"/>
  <c r="K160" i="1" s="1"/>
  <c r="G133" i="1"/>
  <c r="L133" i="1" s="1"/>
  <c r="K133" i="1" s="1"/>
  <c r="G138" i="1"/>
  <c r="M138" i="1" s="1"/>
  <c r="G146" i="1"/>
  <c r="L146" i="1" s="1"/>
  <c r="K146" i="1" s="1"/>
  <c r="G153" i="1"/>
  <c r="G155" i="1"/>
  <c r="G157" i="1"/>
  <c r="L157" i="1" s="1"/>
  <c r="K157" i="1" s="1"/>
  <c r="G159" i="1"/>
  <c r="L159" i="1" s="1"/>
  <c r="K159" i="1" s="1"/>
  <c r="L29" i="1" l="1"/>
  <c r="K29" i="1" s="1"/>
  <c r="M163" i="1"/>
  <c r="N16" i="1"/>
  <c r="K16" i="1" s="1"/>
  <c r="N12" i="1"/>
  <c r="K12" i="1" s="1"/>
  <c r="N4" i="1"/>
  <c r="N8" i="1"/>
  <c r="K8" i="1" s="1"/>
  <c r="L163" i="1"/>
  <c r="G163" i="1"/>
  <c r="K4" i="1"/>
  <c r="K163" i="1" s="1"/>
  <c r="F164" i="1" s="1"/>
  <c r="N163" i="1" l="1"/>
</calcChain>
</file>

<file path=xl/sharedStrings.xml><?xml version="1.0" encoding="utf-8"?>
<sst xmlns="http://schemas.openxmlformats.org/spreadsheetml/2006/main" count="1385" uniqueCount="285">
  <si>
    <t>Exhibit A</t>
  </si>
  <si>
    <t xml:space="preserve">All Mineral Owners in the Proposed Sadler N SHC HR Unit. </t>
  </si>
  <si>
    <t>Tract Number</t>
  </si>
  <si>
    <t>Lease ID Number (Optional)</t>
  </si>
  <si>
    <t>Mineral Owner</t>
  </si>
  <si>
    <t>Leased
Yes or No</t>
  </si>
  <si>
    <t>Decimal Interest 
in Tract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</si>
  <si>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</si>
  <si>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</si>
  <si>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</si>
  <si>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</si>
  <si>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</si>
  <si>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</si>
  <si>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</si>
  <si>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Northern Oil and Gas, Inc. Working Interest Percentage</t>
  </si>
  <si>
    <t>Burj Energy, LLC 
Working Interest Percentage</t>
  </si>
  <si>
    <t>Mercury Head, LLC
Working Interest Percentage</t>
  </si>
  <si>
    <t>Address</t>
  </si>
  <si>
    <t>City</t>
  </si>
  <si>
    <t>State</t>
  </si>
  <si>
    <t>Zip</t>
  </si>
  <si>
    <t>UTC010286000</t>
  </si>
  <si>
    <t>EAP Ohio, LLC
ATTN: Heath A. Work, Authorized Representative</t>
  </si>
  <si>
    <t>Yes</t>
  </si>
  <si>
    <t>26-0000032.002</t>
  </si>
  <si>
    <t>Short Creek</t>
  </si>
  <si>
    <t>Harrison</t>
  </si>
  <si>
    <t>14701 Bogert Pkwy</t>
  </si>
  <si>
    <t>Oklahoma City</t>
  </si>
  <si>
    <t>OK</t>
  </si>
  <si>
    <t>RJR Resources, LLC (NPRI)
ATTN: Ron Broadway, Manager</t>
  </si>
  <si>
    <t>12377 Merit Dr
Suite 1200</t>
  </si>
  <si>
    <t>Dallas</t>
  </si>
  <si>
    <t>TX</t>
  </si>
  <si>
    <t>Windhaven Interests, LLC (NPRI)
ATTN: John Calce, President</t>
  </si>
  <si>
    <t>16051 Addison Rd 
Suite 207</t>
  </si>
  <si>
    <t>Addison</t>
  </si>
  <si>
    <t>Blackhawk Minerals, LLC (NPRI)
ATTN: Ron Broadway, Manager</t>
  </si>
  <si>
    <t>PO Box 16418</t>
  </si>
  <si>
    <t>Hattiesburg</t>
  </si>
  <si>
    <t>MS</t>
  </si>
  <si>
    <t>26-0000140.005</t>
  </si>
  <si>
    <t>26-0000140.003</t>
  </si>
  <si>
    <t>26-0000140.004</t>
  </si>
  <si>
    <t>5A</t>
  </si>
  <si>
    <t>UTC033952001</t>
  </si>
  <si>
    <t>Morgan De Beetham</t>
  </si>
  <si>
    <t xml:space="preserve">26-0000168.001 </t>
  </si>
  <si>
    <t>662 Metropolitan Ave
Apt 2</t>
  </si>
  <si>
    <t>Brooklyn</t>
  </si>
  <si>
    <t>NY</t>
  </si>
  <si>
    <t>UTC033708001</t>
  </si>
  <si>
    <t>Vickie Beetham</t>
  </si>
  <si>
    <t>26-0000168.001</t>
  </si>
  <si>
    <t>201 W Market St</t>
  </si>
  <si>
    <t>Cadiz</t>
  </si>
  <si>
    <t>OH</t>
  </si>
  <si>
    <t>UTC033903001</t>
  </si>
  <si>
    <t>Gwendolyn Anne Beetham</t>
  </si>
  <si>
    <t>509 S 55th St</t>
  </si>
  <si>
    <t>Philadelphia</t>
  </si>
  <si>
    <t>PA</t>
  </si>
  <si>
    <t>UTC034103001</t>
  </si>
  <si>
    <t>Thomas Owen Beetham</t>
  </si>
  <si>
    <t>441 Lincoln Ave</t>
  </si>
  <si>
    <t>5B</t>
  </si>
  <si>
    <t>UTC027966001</t>
  </si>
  <si>
    <t>Duane W. Ramsey</t>
  </si>
  <si>
    <t>1188 Township Road 264</t>
  </si>
  <si>
    <t>Bloomingdale</t>
  </si>
  <si>
    <t>UTC027965001</t>
  </si>
  <si>
    <t>Ronald L. Ramsey</t>
  </si>
  <si>
    <t>48572 Annapolis Rd</t>
  </si>
  <si>
    <t>Hopedale</t>
  </si>
  <si>
    <t>UTC027964001</t>
  </si>
  <si>
    <t>Benjamin L. Ramsey</t>
  </si>
  <si>
    <t>7216 County Road 56</t>
  </si>
  <si>
    <t>Toronto</t>
  </si>
  <si>
    <t>UTC027847001</t>
  </si>
  <si>
    <t>Chad R. Ramsey</t>
  </si>
  <si>
    <t>195 Cooper Ln</t>
  </si>
  <si>
    <t>Unleased Mineral Owner</t>
  </si>
  <si>
    <t>The Unknown Heirs and Assigns of Craig Warren, deceased</t>
  </si>
  <si>
    <t>No</t>
  </si>
  <si>
    <t>Unknown</t>
  </si>
  <si>
    <t>26-0000140.002</t>
  </si>
  <si>
    <t>26-0000169.001</t>
  </si>
  <si>
    <t>UTC036932000</t>
  </si>
  <si>
    <t>Robert Doughty and Judy C. Doughty, husband and wife, as survivorship tenants</t>
  </si>
  <si>
    <t>26-0000507.000</t>
  </si>
  <si>
    <t>PO Box 11651</t>
  </si>
  <si>
    <t>Casa Grande</t>
  </si>
  <si>
    <t>AZ</t>
  </si>
  <si>
    <t>UTC037494001</t>
  </si>
  <si>
    <t>Bruce A. Oszust</t>
  </si>
  <si>
    <t>26-0000395.000</t>
  </si>
  <si>
    <t>2071 State Route 250</t>
  </si>
  <si>
    <t>Adena</t>
  </si>
  <si>
    <t>UTC037488001</t>
  </si>
  <si>
    <t>Bonnie Snider</t>
  </si>
  <si>
    <t>77330 Branson Rd</t>
  </si>
  <si>
    <t>UTC037598001</t>
  </si>
  <si>
    <t>Gayle Blake, Life Tenant</t>
  </si>
  <si>
    <t>100 Woodland Ave</t>
  </si>
  <si>
    <t>Jody Stromsky, Remainderman</t>
  </si>
  <si>
    <t>NORTHERN</t>
  </si>
  <si>
    <t>Dwight C. Dunlap, Successor Trustee of the Dunlap Family Trust Agreement</t>
  </si>
  <si>
    <t>26-0000217.000</t>
  </si>
  <si>
    <t>6851 Via Florenza Dr</t>
  </si>
  <si>
    <t>Galena</t>
  </si>
  <si>
    <t>Dunlap Land Company, LLC
ATTN: David Dunlap, President</t>
  </si>
  <si>
    <t>1252 Orchard Park Rd</t>
  </si>
  <si>
    <t>Lexington</t>
  </si>
  <si>
    <t>Sarah Rumford</t>
  </si>
  <si>
    <t>1892 N Carlsbad St</t>
  </si>
  <si>
    <t>Orange</t>
  </si>
  <si>
    <t>CA</t>
  </si>
  <si>
    <t>Diane Hein</t>
  </si>
  <si>
    <t>1241 Broken Island Rd</t>
  </si>
  <si>
    <t>Palmyra</t>
  </si>
  <si>
    <t>VA</t>
  </si>
  <si>
    <t>David Dunlap</t>
  </si>
  <si>
    <t>735 W Hanley Rd W</t>
  </si>
  <si>
    <t>Mansfield</t>
  </si>
  <si>
    <t>Patricia Ruhl</t>
  </si>
  <si>
    <t>1342 Pautz Rd</t>
  </si>
  <si>
    <t>Frankfort</t>
  </si>
  <si>
    <t>MI</t>
  </si>
  <si>
    <t>Pamela Dunlap</t>
  </si>
  <si>
    <t>4017 17th St N</t>
  </si>
  <si>
    <t>Saint Petersburg</t>
  </si>
  <si>
    <t>FL</t>
  </si>
  <si>
    <t>Terri Dunlap</t>
  </si>
  <si>
    <t>1784 Ibson Dr</t>
  </si>
  <si>
    <t>Powell</t>
  </si>
  <si>
    <t>Clifford Dunlap</t>
  </si>
  <si>
    <t>11435 Township Road 68</t>
  </si>
  <si>
    <t>Glenford</t>
  </si>
  <si>
    <t>Christine Dawson</t>
  </si>
  <si>
    <t>3205 22nd Ave W</t>
  </si>
  <si>
    <t>Bradenton</t>
  </si>
  <si>
    <t>Dwight Dunlap</t>
  </si>
  <si>
    <t>6851 Via Forenza Dr</t>
  </si>
  <si>
    <t>Bruce Dunlap</t>
  </si>
  <si>
    <t>1539 Cape Cod Dr</t>
  </si>
  <si>
    <t>William Dunlap</t>
  </si>
  <si>
    <t>1380 Graham Rd</t>
  </si>
  <si>
    <t>Peggy Sue Herzog
ATTN: William Dunlap</t>
  </si>
  <si>
    <t>David L. Barrett</t>
  </si>
  <si>
    <t>1908 Lorain Dr</t>
  </si>
  <si>
    <t>Lima</t>
  </si>
  <si>
    <t>UTC029202001</t>
  </si>
  <si>
    <t>Mary Ann Dunlap</t>
  </si>
  <si>
    <t>5764 Sabal Trace Dr
Unit 102</t>
  </si>
  <si>
    <t>North Port</t>
  </si>
  <si>
    <t>26-0000169.000</t>
  </si>
  <si>
    <t>26-0000214.000</t>
  </si>
  <si>
    <t>26-0000213.000</t>
  </si>
  <si>
    <t>26-0000216.000</t>
  </si>
  <si>
    <t>26-0000218.000</t>
  </si>
  <si>
    <t>UTC027536001</t>
  </si>
  <si>
    <t>William P. Ledger and Judith A. Ledger, husband and wife, as survivorship tenants</t>
  </si>
  <si>
    <t>26-0000204.000</t>
  </si>
  <si>
    <t>8201 Chatham Rd</t>
  </si>
  <si>
    <t>Medina</t>
  </si>
  <si>
    <t>UTC028658000</t>
  </si>
  <si>
    <t>Lena Mae Greenwood</t>
  </si>
  <si>
    <t>26-0000605.000</t>
  </si>
  <si>
    <t>PO Box 464</t>
  </si>
  <si>
    <t>Barnesville</t>
  </si>
  <si>
    <t>UTC027265001</t>
  </si>
  <si>
    <t>Middlefork Farms, LLC
ATTN: Thomas E. White, Manager</t>
  </si>
  <si>
    <t>26-0000607.000</t>
  </si>
  <si>
    <t>45770 Foxes Bottom Rd</t>
  </si>
  <si>
    <t>UTC029039001</t>
  </si>
  <si>
    <t>LL&amp;B Headwater II, LP
ATTN: Gordon H. Deen, CEO of LL&amp;B Headwater II GP, LLC, its General Partner</t>
  </si>
  <si>
    <t>11412 Bee Cave Rd
Suite 301</t>
  </si>
  <si>
    <t>Austin</t>
  </si>
  <si>
    <t>UTC038849000</t>
  </si>
  <si>
    <t>26-0000616.000</t>
  </si>
  <si>
    <t>UTC028841001</t>
  </si>
  <si>
    <t>26-0000606.000</t>
  </si>
  <si>
    <t>21A</t>
  </si>
  <si>
    <t>UTC035822000</t>
  </si>
  <si>
    <t>Dessel Jackson Acres, LLC
ATTN: William Jackson, Member</t>
  </si>
  <si>
    <t>26-0000243.000</t>
  </si>
  <si>
    <t>1010 Granard Pkwy</t>
  </si>
  <si>
    <t>Steubenville</t>
  </si>
  <si>
    <t>21B</t>
  </si>
  <si>
    <t>26-0000243.001</t>
  </si>
  <si>
    <t>UTC003730000</t>
  </si>
  <si>
    <t>William Jackson and Viva Jackson, husand and wife, as survivorship tenants</t>
  </si>
  <si>
    <t>26-0000412.000</t>
  </si>
  <si>
    <t>79801 Jackson Rd</t>
  </si>
  <si>
    <t>H. E. Fletcher</t>
  </si>
  <si>
    <t>26-0000330.006</t>
  </si>
  <si>
    <t>213 Woodland Ave</t>
  </si>
  <si>
    <t>Columbus</t>
  </si>
  <si>
    <t>26-0000330.005</t>
  </si>
  <si>
    <t>26-0000330.004</t>
  </si>
  <si>
    <t>UTC038092001</t>
  </si>
  <si>
    <t>LL&amp;B Headwater I, LP
ATTN: Gordon H. Deen, CEO of LL&amp;B Headwater I GP, LLC, its General Partner of LL&amp;B Headwater I, LP</t>
  </si>
  <si>
    <t>26-0000330.003</t>
  </si>
  <si>
    <t>26-0000330.000</t>
  </si>
  <si>
    <t>13-0000800.000</t>
  </si>
  <si>
    <t>Green</t>
  </si>
  <si>
    <t>UTC033715000</t>
  </si>
  <si>
    <t>Sandra Best</t>
  </si>
  <si>
    <t>13-0000388.001</t>
  </si>
  <si>
    <t>80107 Jackson Rd</t>
  </si>
  <si>
    <t>UTC034831000</t>
  </si>
  <si>
    <t>David L. Watt and Dawn Watt, husband and wife, as survivorship tenants</t>
  </si>
  <si>
    <t>13-0000388.002</t>
  </si>
  <si>
    <t>80125 Jackson Rd</t>
  </si>
  <si>
    <t>UTC034836001</t>
  </si>
  <si>
    <t>Daniel Howard Van Fossen and Sarah L. Van Fossen, husband and wife, as survivorship tenants</t>
  </si>
  <si>
    <t>13-0000366.000</t>
  </si>
  <si>
    <t>71245 Jasper Rd</t>
  </si>
  <si>
    <t>Freeport</t>
  </si>
  <si>
    <t>UTC034934001</t>
  </si>
  <si>
    <t>Robin Helvey</t>
  </si>
  <si>
    <t>1891 State Highway JJ</t>
  </si>
  <si>
    <t>Crane</t>
  </si>
  <si>
    <t>MO</t>
  </si>
  <si>
    <t>13-0000365.000</t>
  </si>
  <si>
    <t>UTC035098000</t>
  </si>
  <si>
    <t>Samantha Van Fossen Chrzan</t>
  </si>
  <si>
    <t>13-0000365.002</t>
  </si>
  <si>
    <t>22337 McCoy Rd</t>
  </si>
  <si>
    <t>Quaker City</t>
  </si>
  <si>
    <t>UTC034935000</t>
  </si>
  <si>
    <t>Kenneth R. Helvey</t>
  </si>
  <si>
    <t>13-0000365.001</t>
  </si>
  <si>
    <t>929 S Newton Ave</t>
  </si>
  <si>
    <t>Springfield</t>
  </si>
  <si>
    <t>UTC033280000</t>
  </si>
  <si>
    <t>Roy Smith and Lisa Smith, husband and wife, as survivorship tenants</t>
  </si>
  <si>
    <t>13-0000624.000</t>
  </si>
  <si>
    <t>511 Charleston St</t>
  </si>
  <si>
    <t>UTC037833000</t>
  </si>
  <si>
    <t>Skyline Farms, Inc.
ATTN: Nelson Birney, President</t>
  </si>
  <si>
    <t>13-0000758.000</t>
  </si>
  <si>
    <t>45507 Unionvale Rd</t>
  </si>
  <si>
    <t>UTC033735001</t>
  </si>
  <si>
    <t>James J. Hughes and Marianne Hughes, husband and wife, as survivorship tenants</t>
  </si>
  <si>
    <t>13-0000664.000</t>
  </si>
  <si>
    <t>2607 Stanfield Dr</t>
  </si>
  <si>
    <t>Parma</t>
  </si>
  <si>
    <t>Dan Michael Hughes</t>
  </si>
  <si>
    <t>14825 SW 297th St</t>
  </si>
  <si>
    <t>Homestead</t>
  </si>
  <si>
    <t>Carol Marie Shuttig f.k.a. Carol Marie Hughes</t>
  </si>
  <si>
    <t>1905 Treetop Ln</t>
  </si>
  <si>
    <t>Silver Spring</t>
  </si>
  <si>
    <t>MD</t>
  </si>
  <si>
    <t>Linda Charlotte Bell</t>
  </si>
  <si>
    <t>8350 Old Philadelphia Rd</t>
  </si>
  <si>
    <t>Rosedale</t>
  </si>
  <si>
    <t>UTC037470001</t>
  </si>
  <si>
    <t>Steven Francis Huemmer</t>
  </si>
  <si>
    <t>1324 Winding Valley Dr</t>
  </si>
  <si>
    <t>Joppa</t>
  </si>
  <si>
    <t>UTC035084001</t>
  </si>
  <si>
    <t>Christopher Thomas Huemmer</t>
  </si>
  <si>
    <t>10822 Roessner Ave</t>
  </si>
  <si>
    <t>Hagerstown</t>
  </si>
  <si>
    <t>Roseanna Marie Bennett</t>
  </si>
  <si>
    <t>2102 Deadora Rd</t>
  </si>
  <si>
    <t>Bel Air</t>
  </si>
  <si>
    <t>UTC034642001</t>
  </si>
  <si>
    <t>Mary Ann Kosakowski</t>
  </si>
  <si>
    <t>3325 W Ridgewood Dr</t>
  </si>
  <si>
    <t>Cleveland</t>
  </si>
  <si>
    <t>UTC034738001</t>
  </si>
  <si>
    <t>James J. Hughes and Marianne Hughes, husband and wife</t>
  </si>
  <si>
    <t>UTC034948001</t>
  </si>
  <si>
    <t>Michael P. Hughes</t>
  </si>
  <si>
    <t>49480 North Ridge Rd</t>
  </si>
  <si>
    <t>Amherst</t>
  </si>
  <si>
    <t>MERCURY</t>
  </si>
  <si>
    <t>13-0000020.000</t>
  </si>
  <si>
    <t>NPRI = Non-Participating Royalty Interest</t>
  </si>
  <si>
    <t xml:space="preserve">Total Unit Acres: </t>
  </si>
  <si>
    <t>TOTAL:</t>
  </si>
  <si>
    <t>Total Consenting Acres: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</si>
</sst>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%"/>
    <numFmt numFmtId="166" formatCode="0.0000"/>
    <numFmt numFmtId="167" formatCode="00000"/>
    <numFmt numFmtId="168" formatCode="0.0000%"/>
  </numFmts>
  <fonts count="6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164" fontId="3" fillId="3" borderId="5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6" fontId="3" fillId="0" borderId="6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 wrapText="1"/>
    </xf>
    <xf numFmtId="166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66" fontId="3" fillId="3" borderId="5" xfId="0" applyNumberFormat="1" applyFont="1" applyFill="1" applyBorder="1" applyAlignment="1">
      <alignment horizontal="center" vertical="center" wrapText="1"/>
    </xf>
    <xf numFmtId="166" fontId="3" fillId="3" borderId="5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6" fontId="3" fillId="3" borderId="6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/>
    </xf>
    <xf numFmtId="166" fontId="3" fillId="0" borderId="6" xfId="0" applyNumberFormat="1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164" fontId="1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68" fontId="3" fillId="0" borderId="6" xfId="0" applyNumberFormat="1" applyFont="1" applyBorder="1" applyAlignment="1">
      <alignment horizontal="center" vertical="center"/>
    </xf>
    <xf numFmtId="168" fontId="2" fillId="0" borderId="7" xfId="0" applyNumberFormat="1" applyFont="1" applyBorder="1" applyAlignment="1">
      <alignment vertical="center"/>
    </xf>
    <xf numFmtId="168" fontId="2" fillId="0" borderId="8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65"/>
  <sheetViews>
    <sheetView tabSelected="1" zoomScale="80" zoomScaleNormal="80" workbookViewId="0">
      <pane ySplit="3" topLeftCell="A4" activePane="bottomLeft" state="frozen"/>
      <selection pane="bottomLeft" activeCell="M134" sqref="M134"/>
    </sheetView>
  </sheetViews>
  <sheetFormatPr defaultColWidth="14.42578125" defaultRowHeight="15" customHeight="1" x14ac:dyDescent="0.25"/>
  <cols>
    <col min="1" max="1" width="12.28515625" style="1" customWidth="1"/>
    <col min="2" max="2" width="18.5703125" style="1" customWidth="1"/>
    <col min="3" max="3" width="78.85546875" style="1" customWidth="1"/>
    <col min="4" max="4" width="12.85546875" style="1" customWidth="1"/>
    <col min="5" max="5" width="12.7109375" style="1" customWidth="1"/>
    <col min="6" max="6" width="12.42578125" style="1" customWidth="1"/>
    <col min="7" max="7" width="17.7109375" style="1" customWidth="1"/>
    <col min="8" max="8" width="25" style="1" customWidth="1"/>
    <col min="9" max="9" width="15.28515625" style="1" customWidth="1"/>
    <col min="10" max="10" width="13.28515625" style="1" customWidth="1"/>
    <col min="11" max="11" width="18.140625" style="1" customWidth="1"/>
    <col min="12" max="12" width="18" style="1" customWidth="1"/>
    <col min="13" max="15" width="17.7109375" style="1" customWidth="1"/>
    <col min="16" max="16" width="36" style="1" customWidth="1"/>
    <col min="17" max="17" width="19.5703125" style="1" customWidth="1"/>
    <col min="18" max="18" width="14" style="1" customWidth="1"/>
    <col min="19" max="19" width="14.5703125" style="1" customWidth="1"/>
    <col min="20" max="16384" width="14.42578125" style="1"/>
  </cols>
  <sheetData>
    <row r="1" spans="1:19" ht="18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5"/>
    </row>
    <row r="2" spans="1:19" ht="18" customHeight="1" x14ac:dyDescent="0.25">
      <c r="A2" s="76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5"/>
    </row>
    <row r="3" spans="1:19" ht="77.25" customHeight="1" x14ac:dyDescent="0.25">
      <c r="A3" s="35" t="s">
        <v>2</v>
      </c>
      <c r="B3" s="32" t="s">
        <v>3</v>
      </c>
      <c r="C3" s="2" t="s">
        <v>4</v>
      </c>
      <c r="D3" s="2" t="s">
        <v>5</v>
      </c>
      <c r="E3" s="3" t="s">
        <v>6</v>
      </c>
      <c r="F3" s="3" t="s">
        <v>7</v>
      </c>
      <c r="G3" s="4" t="s">
        <v>8</v>
      </c>
      <c r="H3" s="2" t="s">
        <v>9</v>
      </c>
      <c r="I3" s="2" t="s">
        <v>10</v>
      </c>
      <c r="J3" s="2" t="s">
        <v>11</v>
      </c>
      <c r="K3" s="4" t="s">
        <v>12</v>
      </c>
      <c r="L3" s="4" t="s">
        <v>13</v>
      </c>
      <c r="M3" s="4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5" t="s">
        <v>20</v>
      </c>
    </row>
    <row r="4" spans="1:19" ht="31.5" x14ac:dyDescent="0.25">
      <c r="A4" s="68">
        <v>1</v>
      </c>
      <c r="B4" s="69" t="s">
        <v>21</v>
      </c>
      <c r="C4" s="51" t="s">
        <v>22</v>
      </c>
      <c r="D4" s="57" t="s">
        <v>23</v>
      </c>
      <c r="E4" s="58">
        <v>1</v>
      </c>
      <c r="F4" s="58">
        <v>4.9710000000000001</v>
      </c>
      <c r="G4" s="54">
        <f>F4/$F$163</f>
        <v>9.0729725438088941E-3</v>
      </c>
      <c r="H4" s="57" t="s">
        <v>24</v>
      </c>
      <c r="I4" s="57" t="s">
        <v>25</v>
      </c>
      <c r="J4" s="57" t="s">
        <v>26</v>
      </c>
      <c r="K4" s="54">
        <f>L4+N4</f>
        <v>9.0729725438088941E-3</v>
      </c>
      <c r="L4" s="54">
        <f>G4*0.75</f>
        <v>6.804729407856671E-3</v>
      </c>
      <c r="M4" s="54">
        <v>0</v>
      </c>
      <c r="N4" s="54">
        <f>G4*0.25</f>
        <v>2.2682431359522235E-3</v>
      </c>
      <c r="O4" s="54">
        <v>0</v>
      </c>
      <c r="P4" s="17" t="s">
        <v>27</v>
      </c>
      <c r="Q4" s="10" t="s">
        <v>28</v>
      </c>
      <c r="R4" s="10" t="s">
        <v>29</v>
      </c>
      <c r="S4" s="11">
        <v>73134</v>
      </c>
    </row>
    <row r="5" spans="1:19" ht="31.5" x14ac:dyDescent="0.25">
      <c r="A5" s="67"/>
      <c r="B5" s="71"/>
      <c r="C5" s="50" t="s">
        <v>30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10" t="s">
        <v>31</v>
      </c>
      <c r="Q5" s="10" t="s">
        <v>32</v>
      </c>
      <c r="R5" s="10" t="s">
        <v>33</v>
      </c>
      <c r="S5" s="11">
        <v>75251</v>
      </c>
    </row>
    <row r="6" spans="1:19" ht="31.5" x14ac:dyDescent="0.25">
      <c r="A6" s="67"/>
      <c r="B6" s="71"/>
      <c r="C6" s="8" t="s">
        <v>34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10" t="s">
        <v>35</v>
      </c>
      <c r="Q6" s="10" t="s">
        <v>36</v>
      </c>
      <c r="R6" s="10" t="s">
        <v>33</v>
      </c>
      <c r="S6" s="12">
        <v>75001</v>
      </c>
    </row>
    <row r="7" spans="1:19" ht="31.5" x14ac:dyDescent="0.25">
      <c r="A7" s="67"/>
      <c r="B7" s="70"/>
      <c r="C7" s="8" t="s">
        <v>37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10" t="s">
        <v>38</v>
      </c>
      <c r="Q7" s="10" t="s">
        <v>39</v>
      </c>
      <c r="R7" s="10" t="s">
        <v>40</v>
      </c>
      <c r="S7" s="11">
        <v>39402</v>
      </c>
    </row>
    <row r="8" spans="1:19" ht="31.5" x14ac:dyDescent="0.25">
      <c r="A8" s="68">
        <v>2</v>
      </c>
      <c r="B8" s="69" t="s">
        <v>21</v>
      </c>
      <c r="C8" s="8" t="s">
        <v>22</v>
      </c>
      <c r="D8" s="57" t="s">
        <v>23</v>
      </c>
      <c r="E8" s="58">
        <v>1</v>
      </c>
      <c r="F8" s="58">
        <v>47.243000000000002</v>
      </c>
      <c r="G8" s="54">
        <f>F8/$F$163</f>
        <v>8.6227005006470236E-2</v>
      </c>
      <c r="H8" s="57" t="s">
        <v>41</v>
      </c>
      <c r="I8" s="57" t="s">
        <v>25</v>
      </c>
      <c r="J8" s="57" t="s">
        <v>26</v>
      </c>
      <c r="K8" s="54">
        <f>L8+N8</f>
        <v>8.6227005006470236E-2</v>
      </c>
      <c r="L8" s="54">
        <f>G8*0.75</f>
        <v>6.4670253754852677E-2</v>
      </c>
      <c r="M8" s="54">
        <v>0</v>
      </c>
      <c r="N8" s="54">
        <f>G8*0.25</f>
        <v>2.1556751251617559E-2</v>
      </c>
      <c r="O8" s="54">
        <v>0</v>
      </c>
      <c r="P8" s="17" t="s">
        <v>27</v>
      </c>
      <c r="Q8" s="10" t="s">
        <v>28</v>
      </c>
      <c r="R8" s="10" t="s">
        <v>29</v>
      </c>
      <c r="S8" s="11">
        <v>73134</v>
      </c>
    </row>
    <row r="9" spans="1:19" ht="31.5" x14ac:dyDescent="0.25">
      <c r="A9" s="67"/>
      <c r="B9" s="71"/>
      <c r="C9" s="8" t="s">
        <v>30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10" t="s">
        <v>31</v>
      </c>
      <c r="Q9" s="10" t="s">
        <v>32</v>
      </c>
      <c r="R9" s="10" t="s">
        <v>33</v>
      </c>
      <c r="S9" s="11">
        <v>75251</v>
      </c>
    </row>
    <row r="10" spans="1:19" ht="31.5" x14ac:dyDescent="0.25">
      <c r="A10" s="67"/>
      <c r="B10" s="71"/>
      <c r="C10" s="8" t="s">
        <v>34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10" t="s">
        <v>35</v>
      </c>
      <c r="Q10" s="10" t="s">
        <v>36</v>
      </c>
      <c r="R10" s="10" t="s">
        <v>33</v>
      </c>
      <c r="S10" s="12">
        <v>75001</v>
      </c>
    </row>
    <row r="11" spans="1:19" ht="31.5" x14ac:dyDescent="0.25">
      <c r="A11" s="67"/>
      <c r="B11" s="70"/>
      <c r="C11" s="8" t="s">
        <v>37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10" t="s">
        <v>38</v>
      </c>
      <c r="Q11" s="10" t="s">
        <v>39</v>
      </c>
      <c r="R11" s="10" t="s">
        <v>40</v>
      </c>
      <c r="S11" s="11">
        <v>39402</v>
      </c>
    </row>
    <row r="12" spans="1:19" ht="31.5" x14ac:dyDescent="0.25">
      <c r="A12" s="68">
        <v>3</v>
      </c>
      <c r="B12" s="69" t="s">
        <v>21</v>
      </c>
      <c r="C12" s="8" t="s">
        <v>22</v>
      </c>
      <c r="D12" s="57" t="s">
        <v>23</v>
      </c>
      <c r="E12" s="58">
        <v>1</v>
      </c>
      <c r="F12" s="58">
        <v>4.7210000000000001</v>
      </c>
      <c r="G12" s="77">
        <f>F12/$F$163</f>
        <v>8.6166774048122684E-3</v>
      </c>
      <c r="H12" s="57" t="s">
        <v>42</v>
      </c>
      <c r="I12" s="57" t="s">
        <v>25</v>
      </c>
      <c r="J12" s="57" t="s">
        <v>26</v>
      </c>
      <c r="K12" s="77">
        <f>L12+N12</f>
        <v>8.6166774048122684E-3</v>
      </c>
      <c r="L12" s="77">
        <f>G12*0.75</f>
        <v>6.4625080536092009E-3</v>
      </c>
      <c r="M12" s="54">
        <v>0</v>
      </c>
      <c r="N12" s="77">
        <f>G12*0.25</f>
        <v>2.1541693512030671E-3</v>
      </c>
      <c r="O12" s="54">
        <v>0</v>
      </c>
      <c r="P12" s="17" t="s">
        <v>27</v>
      </c>
      <c r="Q12" s="10" t="s">
        <v>28</v>
      </c>
      <c r="R12" s="10" t="s">
        <v>29</v>
      </c>
      <c r="S12" s="11">
        <v>73134</v>
      </c>
    </row>
    <row r="13" spans="1:19" ht="31.5" x14ac:dyDescent="0.25">
      <c r="A13" s="67"/>
      <c r="B13" s="71"/>
      <c r="C13" s="8" t="s">
        <v>30</v>
      </c>
      <c r="D13" s="55"/>
      <c r="E13" s="55"/>
      <c r="F13" s="55"/>
      <c r="G13" s="78"/>
      <c r="H13" s="55"/>
      <c r="I13" s="55"/>
      <c r="J13" s="55"/>
      <c r="K13" s="78"/>
      <c r="L13" s="78"/>
      <c r="M13" s="55"/>
      <c r="N13" s="78"/>
      <c r="O13" s="55"/>
      <c r="P13" s="10" t="s">
        <v>31</v>
      </c>
      <c r="Q13" s="10" t="s">
        <v>32</v>
      </c>
      <c r="R13" s="10" t="s">
        <v>33</v>
      </c>
      <c r="S13" s="11">
        <v>75251</v>
      </c>
    </row>
    <row r="14" spans="1:19" ht="31.5" x14ac:dyDescent="0.25">
      <c r="A14" s="67"/>
      <c r="B14" s="71"/>
      <c r="C14" s="8" t="s">
        <v>34</v>
      </c>
      <c r="D14" s="55"/>
      <c r="E14" s="55"/>
      <c r="F14" s="55"/>
      <c r="G14" s="78"/>
      <c r="H14" s="55"/>
      <c r="I14" s="55"/>
      <c r="J14" s="55"/>
      <c r="K14" s="78"/>
      <c r="L14" s="78"/>
      <c r="M14" s="55"/>
      <c r="N14" s="78"/>
      <c r="O14" s="55"/>
      <c r="P14" s="10" t="s">
        <v>35</v>
      </c>
      <c r="Q14" s="10" t="s">
        <v>36</v>
      </c>
      <c r="R14" s="10" t="s">
        <v>33</v>
      </c>
      <c r="S14" s="12">
        <v>75001</v>
      </c>
    </row>
    <row r="15" spans="1:19" ht="31.5" x14ac:dyDescent="0.25">
      <c r="A15" s="67"/>
      <c r="B15" s="70"/>
      <c r="C15" s="8" t="s">
        <v>37</v>
      </c>
      <c r="D15" s="56"/>
      <c r="E15" s="56"/>
      <c r="F15" s="56"/>
      <c r="G15" s="79"/>
      <c r="H15" s="56"/>
      <c r="I15" s="56"/>
      <c r="J15" s="56"/>
      <c r="K15" s="79"/>
      <c r="L15" s="79"/>
      <c r="M15" s="56"/>
      <c r="N15" s="79"/>
      <c r="O15" s="56"/>
      <c r="P15" s="10" t="s">
        <v>38</v>
      </c>
      <c r="Q15" s="10" t="s">
        <v>39</v>
      </c>
      <c r="R15" s="10" t="s">
        <v>40</v>
      </c>
      <c r="S15" s="11">
        <v>39402</v>
      </c>
    </row>
    <row r="16" spans="1:19" ht="31.5" x14ac:dyDescent="0.25">
      <c r="A16" s="68">
        <v>4</v>
      </c>
      <c r="B16" s="69" t="s">
        <v>21</v>
      </c>
      <c r="C16" s="8" t="s">
        <v>22</v>
      </c>
      <c r="D16" s="57" t="s">
        <v>23</v>
      </c>
      <c r="E16" s="58">
        <v>1</v>
      </c>
      <c r="F16" s="58">
        <v>14.763999999999999</v>
      </c>
      <c r="G16" s="54">
        <f>F16/$F$163</f>
        <v>2.6946965728584689E-2</v>
      </c>
      <c r="H16" s="57" t="s">
        <v>43</v>
      </c>
      <c r="I16" s="57" t="s">
        <v>25</v>
      </c>
      <c r="J16" s="57" t="s">
        <v>26</v>
      </c>
      <c r="K16" s="54">
        <f>L16+N16</f>
        <v>2.6946965728584689E-2</v>
      </c>
      <c r="L16" s="54">
        <f>G16*0.75</f>
        <v>2.0210224296438518E-2</v>
      </c>
      <c r="M16" s="54">
        <v>0</v>
      </c>
      <c r="N16" s="54">
        <f>G16*0.25</f>
        <v>6.7367414321461722E-3</v>
      </c>
      <c r="O16" s="54">
        <v>0</v>
      </c>
      <c r="P16" s="17" t="s">
        <v>27</v>
      </c>
      <c r="Q16" s="10" t="s">
        <v>28</v>
      </c>
      <c r="R16" s="10" t="s">
        <v>29</v>
      </c>
      <c r="S16" s="11">
        <v>73134</v>
      </c>
    </row>
    <row r="17" spans="1:19" ht="31.5" x14ac:dyDescent="0.25">
      <c r="A17" s="67"/>
      <c r="B17" s="71"/>
      <c r="C17" s="8" t="s">
        <v>30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10" t="s">
        <v>31</v>
      </c>
      <c r="Q17" s="10" t="s">
        <v>32</v>
      </c>
      <c r="R17" s="10" t="s">
        <v>33</v>
      </c>
      <c r="S17" s="11">
        <v>75251</v>
      </c>
    </row>
    <row r="18" spans="1:19" ht="31.5" x14ac:dyDescent="0.25">
      <c r="A18" s="67"/>
      <c r="B18" s="71"/>
      <c r="C18" s="8" t="s">
        <v>34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10" t="s">
        <v>35</v>
      </c>
      <c r="Q18" s="10" t="s">
        <v>36</v>
      </c>
      <c r="R18" s="10" t="s">
        <v>33</v>
      </c>
      <c r="S18" s="12">
        <v>75001</v>
      </c>
    </row>
    <row r="19" spans="1:19" ht="31.5" x14ac:dyDescent="0.25">
      <c r="A19" s="67"/>
      <c r="B19" s="70"/>
      <c r="C19" s="8" t="s">
        <v>37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10" t="s">
        <v>38</v>
      </c>
      <c r="Q19" s="10" t="s">
        <v>39</v>
      </c>
      <c r="R19" s="10" t="s">
        <v>40</v>
      </c>
      <c r="S19" s="11">
        <v>39402</v>
      </c>
    </row>
    <row r="20" spans="1:19" ht="31.5" x14ac:dyDescent="0.25">
      <c r="A20" s="23" t="s">
        <v>44</v>
      </c>
      <c r="B20" s="33" t="s">
        <v>45</v>
      </c>
      <c r="C20" s="8" t="s">
        <v>46</v>
      </c>
      <c r="D20" s="13" t="s">
        <v>23</v>
      </c>
      <c r="E20" s="14">
        <v>0.25</v>
      </c>
      <c r="F20" s="14">
        <v>1.74925</v>
      </c>
      <c r="G20" s="15">
        <f t="shared" ref="G20:G29" si="0">F20/$F$163</f>
        <v>3.1926970875593855E-3</v>
      </c>
      <c r="H20" s="16" t="s">
        <v>47</v>
      </c>
      <c r="I20" s="13" t="s">
        <v>25</v>
      </c>
      <c r="J20" s="13" t="s">
        <v>26</v>
      </c>
      <c r="K20" s="15">
        <f t="shared" ref="K20:K27" si="1">L20</f>
        <v>3.1926970875593855E-3</v>
      </c>
      <c r="L20" s="15">
        <f t="shared" ref="L20:L27" si="2">G20</f>
        <v>3.1926970875593855E-3</v>
      </c>
      <c r="M20" s="15">
        <v>0</v>
      </c>
      <c r="N20" s="15">
        <v>0</v>
      </c>
      <c r="O20" s="15">
        <v>0</v>
      </c>
      <c r="P20" s="10" t="s">
        <v>48</v>
      </c>
      <c r="Q20" s="10" t="s">
        <v>49</v>
      </c>
      <c r="R20" s="10" t="s">
        <v>50</v>
      </c>
      <c r="S20" s="11">
        <v>11211</v>
      </c>
    </row>
    <row r="21" spans="1:19" ht="15.75" x14ac:dyDescent="0.25">
      <c r="A21" s="23" t="s">
        <v>44</v>
      </c>
      <c r="B21" s="33" t="s">
        <v>51</v>
      </c>
      <c r="C21" s="8" t="s">
        <v>52</v>
      </c>
      <c r="D21" s="13" t="s">
        <v>23</v>
      </c>
      <c r="E21" s="14">
        <v>0.25</v>
      </c>
      <c r="F21" s="14">
        <v>1.74925</v>
      </c>
      <c r="G21" s="15">
        <f t="shared" si="0"/>
        <v>3.1926970875593855E-3</v>
      </c>
      <c r="H21" s="13" t="s">
        <v>53</v>
      </c>
      <c r="I21" s="13" t="s">
        <v>25</v>
      </c>
      <c r="J21" s="13" t="s">
        <v>26</v>
      </c>
      <c r="K21" s="15">
        <f t="shared" si="1"/>
        <v>3.1926970875593855E-3</v>
      </c>
      <c r="L21" s="15">
        <f t="shared" si="2"/>
        <v>3.1926970875593855E-3</v>
      </c>
      <c r="M21" s="15">
        <v>0</v>
      </c>
      <c r="N21" s="15">
        <v>0</v>
      </c>
      <c r="O21" s="15">
        <v>0</v>
      </c>
      <c r="P21" s="10" t="s">
        <v>54</v>
      </c>
      <c r="Q21" s="10" t="s">
        <v>55</v>
      </c>
      <c r="R21" s="10" t="s">
        <v>56</v>
      </c>
      <c r="S21" s="12">
        <v>43907</v>
      </c>
    </row>
    <row r="22" spans="1:19" ht="15.75" x14ac:dyDescent="0.25">
      <c r="A22" s="23" t="s">
        <v>44</v>
      </c>
      <c r="B22" s="33" t="s">
        <v>57</v>
      </c>
      <c r="C22" s="8" t="s">
        <v>58</v>
      </c>
      <c r="D22" s="13" t="s">
        <v>23</v>
      </c>
      <c r="E22" s="14">
        <v>0.25</v>
      </c>
      <c r="F22" s="14">
        <v>1.74925</v>
      </c>
      <c r="G22" s="15">
        <f t="shared" si="0"/>
        <v>3.1926970875593855E-3</v>
      </c>
      <c r="H22" s="16" t="s">
        <v>53</v>
      </c>
      <c r="I22" s="13" t="s">
        <v>25</v>
      </c>
      <c r="J22" s="13" t="s">
        <v>26</v>
      </c>
      <c r="K22" s="15">
        <f t="shared" si="1"/>
        <v>3.1926970875593855E-3</v>
      </c>
      <c r="L22" s="15">
        <f t="shared" si="2"/>
        <v>3.1926970875593855E-3</v>
      </c>
      <c r="M22" s="15">
        <v>0</v>
      </c>
      <c r="N22" s="15">
        <v>0</v>
      </c>
      <c r="O22" s="15">
        <v>0</v>
      </c>
      <c r="P22" s="10" t="s">
        <v>59</v>
      </c>
      <c r="Q22" s="10" t="s">
        <v>60</v>
      </c>
      <c r="R22" s="10" t="s">
        <v>61</v>
      </c>
      <c r="S22" s="11">
        <v>19143</v>
      </c>
    </row>
    <row r="23" spans="1:19" ht="15.75" x14ac:dyDescent="0.25">
      <c r="A23" s="23" t="s">
        <v>44</v>
      </c>
      <c r="B23" s="33" t="s">
        <v>62</v>
      </c>
      <c r="C23" s="8" t="s">
        <v>63</v>
      </c>
      <c r="D23" s="13" t="s">
        <v>23</v>
      </c>
      <c r="E23" s="14">
        <v>0.25</v>
      </c>
      <c r="F23" s="14">
        <v>1.74925</v>
      </c>
      <c r="G23" s="15">
        <f t="shared" si="0"/>
        <v>3.1926970875593855E-3</v>
      </c>
      <c r="H23" s="13" t="s">
        <v>53</v>
      </c>
      <c r="I23" s="13" t="s">
        <v>25</v>
      </c>
      <c r="J23" s="13" t="s">
        <v>26</v>
      </c>
      <c r="K23" s="15">
        <f t="shared" si="1"/>
        <v>3.1926970875593855E-3</v>
      </c>
      <c r="L23" s="15">
        <f t="shared" si="2"/>
        <v>3.1926970875593855E-3</v>
      </c>
      <c r="M23" s="15">
        <v>0</v>
      </c>
      <c r="N23" s="15">
        <v>0</v>
      </c>
      <c r="O23" s="15">
        <v>0</v>
      </c>
      <c r="P23" s="10" t="s">
        <v>64</v>
      </c>
      <c r="Q23" s="10" t="s">
        <v>55</v>
      </c>
      <c r="R23" s="10" t="s">
        <v>56</v>
      </c>
      <c r="S23" s="12">
        <v>43907</v>
      </c>
    </row>
    <row r="24" spans="1:19" ht="15.75" x14ac:dyDescent="0.25">
      <c r="A24" s="23" t="s">
        <v>65</v>
      </c>
      <c r="B24" s="33" t="s">
        <v>66</v>
      </c>
      <c r="C24" s="8" t="s">
        <v>67</v>
      </c>
      <c r="D24" s="13" t="s">
        <v>23</v>
      </c>
      <c r="E24" s="14">
        <f>1/4</f>
        <v>0.25</v>
      </c>
      <c r="F24" s="14">
        <v>0.74875000000000003</v>
      </c>
      <c r="G24" s="15">
        <f t="shared" si="0"/>
        <v>1.3666039412948922E-3</v>
      </c>
      <c r="H24" s="13" t="s">
        <v>53</v>
      </c>
      <c r="I24" s="13" t="s">
        <v>25</v>
      </c>
      <c r="J24" s="13" t="s">
        <v>26</v>
      </c>
      <c r="K24" s="15">
        <f t="shared" si="1"/>
        <v>1.3666039412948922E-3</v>
      </c>
      <c r="L24" s="15">
        <f t="shared" si="2"/>
        <v>1.3666039412948922E-3</v>
      </c>
      <c r="M24" s="15">
        <v>0</v>
      </c>
      <c r="N24" s="15">
        <v>0</v>
      </c>
      <c r="O24" s="15">
        <v>0</v>
      </c>
      <c r="P24" s="48" t="s">
        <v>68</v>
      </c>
      <c r="Q24" s="10" t="s">
        <v>69</v>
      </c>
      <c r="R24" s="10" t="s">
        <v>56</v>
      </c>
      <c r="S24" s="11">
        <v>43910</v>
      </c>
    </row>
    <row r="25" spans="1:19" ht="15.75" x14ac:dyDescent="0.25">
      <c r="A25" s="23" t="s">
        <v>65</v>
      </c>
      <c r="B25" s="33" t="s">
        <v>70</v>
      </c>
      <c r="C25" s="8" t="s">
        <v>71</v>
      </c>
      <c r="D25" s="13" t="s">
        <v>23</v>
      </c>
      <c r="E25" s="14">
        <f>5/36</f>
        <v>0.1388888888888889</v>
      </c>
      <c r="F25" s="14">
        <v>0.41597222222222224</v>
      </c>
      <c r="G25" s="15">
        <f t="shared" si="0"/>
        <v>7.5922441183049567E-4</v>
      </c>
      <c r="H25" s="13" t="s">
        <v>53</v>
      </c>
      <c r="I25" s="13" t="s">
        <v>25</v>
      </c>
      <c r="J25" s="13" t="s">
        <v>26</v>
      </c>
      <c r="K25" s="15">
        <f t="shared" si="1"/>
        <v>7.5922441183049567E-4</v>
      </c>
      <c r="L25" s="15">
        <f t="shared" si="2"/>
        <v>7.5922441183049567E-4</v>
      </c>
      <c r="M25" s="15">
        <v>0</v>
      </c>
      <c r="N25" s="15">
        <v>0</v>
      </c>
      <c r="O25" s="15">
        <v>0</v>
      </c>
      <c r="P25" s="48" t="s">
        <v>72</v>
      </c>
      <c r="Q25" s="10" t="s">
        <v>73</v>
      </c>
      <c r="R25" s="10" t="s">
        <v>56</v>
      </c>
      <c r="S25" s="12">
        <v>43976</v>
      </c>
    </row>
    <row r="26" spans="1:19" ht="15.75" x14ac:dyDescent="0.25">
      <c r="A26" s="23" t="s">
        <v>65</v>
      </c>
      <c r="B26" s="33" t="s">
        <v>74</v>
      </c>
      <c r="C26" s="8" t="s">
        <v>75</v>
      </c>
      <c r="D26" s="13" t="s">
        <v>23</v>
      </c>
      <c r="E26" s="14">
        <f t="shared" ref="E26:E27" si="3">1/18</f>
        <v>5.5555555555555552E-2</v>
      </c>
      <c r="F26" s="14">
        <v>0.16638888888888889</v>
      </c>
      <c r="G26" s="15">
        <f t="shared" si="0"/>
        <v>3.0368976473219825E-4</v>
      </c>
      <c r="H26" s="13" t="s">
        <v>53</v>
      </c>
      <c r="I26" s="13" t="s">
        <v>25</v>
      </c>
      <c r="J26" s="13" t="s">
        <v>26</v>
      </c>
      <c r="K26" s="15">
        <f t="shared" si="1"/>
        <v>3.0368976473219825E-4</v>
      </c>
      <c r="L26" s="15">
        <f t="shared" si="2"/>
        <v>3.0368976473219825E-4</v>
      </c>
      <c r="M26" s="15">
        <v>0</v>
      </c>
      <c r="N26" s="15">
        <v>0</v>
      </c>
      <c r="O26" s="15">
        <v>0</v>
      </c>
      <c r="P26" s="48" t="s">
        <v>76</v>
      </c>
      <c r="Q26" s="10" t="s">
        <v>77</v>
      </c>
      <c r="R26" s="10" t="s">
        <v>56</v>
      </c>
      <c r="S26" s="12">
        <v>43964</v>
      </c>
    </row>
    <row r="27" spans="1:19" ht="15.75" x14ac:dyDescent="0.25">
      <c r="A27" s="23" t="s">
        <v>65</v>
      </c>
      <c r="B27" s="33" t="s">
        <v>78</v>
      </c>
      <c r="C27" s="8" t="s">
        <v>79</v>
      </c>
      <c r="D27" s="13" t="s">
        <v>23</v>
      </c>
      <c r="E27" s="14">
        <f t="shared" si="3"/>
        <v>5.5555555555555552E-2</v>
      </c>
      <c r="F27" s="14">
        <v>0.16638888888888889</v>
      </c>
      <c r="G27" s="15">
        <f t="shared" si="0"/>
        <v>3.0368976473219825E-4</v>
      </c>
      <c r="H27" s="13" t="s">
        <v>53</v>
      </c>
      <c r="I27" s="13" t="s">
        <v>25</v>
      </c>
      <c r="J27" s="13" t="s">
        <v>26</v>
      </c>
      <c r="K27" s="15">
        <f t="shared" si="1"/>
        <v>3.0368976473219825E-4</v>
      </c>
      <c r="L27" s="15">
        <f t="shared" si="2"/>
        <v>3.0368976473219825E-4</v>
      </c>
      <c r="M27" s="15">
        <v>0</v>
      </c>
      <c r="N27" s="15">
        <v>0</v>
      </c>
      <c r="O27" s="15">
        <v>0</v>
      </c>
      <c r="P27" s="48" t="s">
        <v>80</v>
      </c>
      <c r="Q27" s="10" t="s">
        <v>77</v>
      </c>
      <c r="R27" s="10" t="s">
        <v>56</v>
      </c>
      <c r="S27" s="12">
        <v>43964</v>
      </c>
    </row>
    <row r="28" spans="1:19" ht="31.5" x14ac:dyDescent="0.25">
      <c r="A28" s="23" t="s">
        <v>65</v>
      </c>
      <c r="B28" s="33" t="s">
        <v>81</v>
      </c>
      <c r="C28" s="8" t="s">
        <v>82</v>
      </c>
      <c r="D28" s="13" t="s">
        <v>83</v>
      </c>
      <c r="E28" s="14">
        <f>1/2</f>
        <v>0.5</v>
      </c>
      <c r="F28" s="14">
        <v>1.4975000000000001</v>
      </c>
      <c r="G28" s="52">
        <f t="shared" si="0"/>
        <v>2.7332078825897843E-3</v>
      </c>
      <c r="H28" s="53" t="s">
        <v>53</v>
      </c>
      <c r="I28" s="53" t="s">
        <v>25</v>
      </c>
      <c r="J28" s="53" t="s">
        <v>26</v>
      </c>
      <c r="K28" s="52">
        <v>0</v>
      </c>
      <c r="L28" s="52">
        <v>0</v>
      </c>
      <c r="M28" s="52">
        <v>0</v>
      </c>
      <c r="N28" s="52">
        <v>0</v>
      </c>
      <c r="O28" s="52">
        <v>0</v>
      </c>
      <c r="P28" s="48" t="s">
        <v>84</v>
      </c>
      <c r="Q28" s="10" t="s">
        <v>84</v>
      </c>
      <c r="R28" s="10" t="s">
        <v>84</v>
      </c>
      <c r="S28" s="10" t="s">
        <v>84</v>
      </c>
    </row>
    <row r="29" spans="1:19" ht="31.5" x14ac:dyDescent="0.25">
      <c r="A29" s="68">
        <v>6</v>
      </c>
      <c r="B29" s="69" t="s">
        <v>21</v>
      </c>
      <c r="C29" s="8" t="s">
        <v>22</v>
      </c>
      <c r="D29" s="57" t="s">
        <v>23</v>
      </c>
      <c r="E29" s="58">
        <v>1</v>
      </c>
      <c r="F29" s="58">
        <v>4.08</v>
      </c>
      <c r="G29" s="54">
        <f t="shared" si="0"/>
        <v>7.4467366684249211E-3</v>
      </c>
      <c r="H29" s="57" t="s">
        <v>85</v>
      </c>
      <c r="I29" s="57" t="s">
        <v>25</v>
      </c>
      <c r="J29" s="57" t="s">
        <v>26</v>
      </c>
      <c r="K29" s="54">
        <f>L29+N29</f>
        <v>7.4467366684249211E-3</v>
      </c>
      <c r="L29" s="54">
        <f>G29*0.75</f>
        <v>5.5850525013186906E-3</v>
      </c>
      <c r="M29" s="54">
        <v>0</v>
      </c>
      <c r="N29" s="54">
        <f>G29*0.25</f>
        <v>1.8616841671062303E-3</v>
      </c>
      <c r="O29" s="54">
        <v>0</v>
      </c>
      <c r="P29" s="49" t="s">
        <v>27</v>
      </c>
      <c r="Q29" s="10" t="s">
        <v>28</v>
      </c>
      <c r="R29" s="10" t="s">
        <v>29</v>
      </c>
      <c r="S29" s="11">
        <v>73134</v>
      </c>
    </row>
    <row r="30" spans="1:19" ht="31.5" x14ac:dyDescent="0.25">
      <c r="A30" s="67"/>
      <c r="B30" s="71"/>
      <c r="C30" s="8" t="s">
        <v>30</v>
      </c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48" t="s">
        <v>31</v>
      </c>
      <c r="Q30" s="10" t="s">
        <v>32</v>
      </c>
      <c r="R30" s="10" t="s">
        <v>33</v>
      </c>
      <c r="S30" s="11">
        <v>75251</v>
      </c>
    </row>
    <row r="31" spans="1:19" ht="31.5" x14ac:dyDescent="0.25">
      <c r="A31" s="67"/>
      <c r="B31" s="71"/>
      <c r="C31" s="8" t="s">
        <v>34</v>
      </c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48" t="s">
        <v>35</v>
      </c>
      <c r="Q31" s="10" t="s">
        <v>36</v>
      </c>
      <c r="R31" s="10" t="s">
        <v>33</v>
      </c>
      <c r="S31" s="12">
        <v>75001</v>
      </c>
    </row>
    <row r="32" spans="1:19" ht="31.5" x14ac:dyDescent="0.25">
      <c r="A32" s="67"/>
      <c r="B32" s="70"/>
      <c r="C32" s="8" t="s">
        <v>37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48" t="s">
        <v>38</v>
      </c>
      <c r="Q32" s="10" t="s">
        <v>39</v>
      </c>
      <c r="R32" s="10" t="s">
        <v>40</v>
      </c>
      <c r="S32" s="11">
        <v>39402</v>
      </c>
    </row>
    <row r="33" spans="1:19" ht="31.5" x14ac:dyDescent="0.25">
      <c r="A33" s="23">
        <v>7</v>
      </c>
      <c r="B33" s="33" t="s">
        <v>45</v>
      </c>
      <c r="C33" s="8" t="s">
        <v>46</v>
      </c>
      <c r="D33" s="13" t="s">
        <v>23</v>
      </c>
      <c r="E33" s="14">
        <v>0.25</v>
      </c>
      <c r="F33" s="14">
        <v>13.83075</v>
      </c>
      <c r="G33" s="15">
        <f t="shared" ref="G33:G40" si="4">F33/$F$163</f>
        <v>2.5243615974710289E-2</v>
      </c>
      <c r="H33" s="13" t="s">
        <v>86</v>
      </c>
      <c r="I33" s="13" t="s">
        <v>25</v>
      </c>
      <c r="J33" s="13" t="s">
        <v>26</v>
      </c>
      <c r="K33" s="15">
        <f t="shared" ref="K33:K40" si="5">L33</f>
        <v>2.5243615974710289E-2</v>
      </c>
      <c r="L33" s="15">
        <f t="shared" ref="L33:L40" si="6">G33</f>
        <v>2.5243615974710289E-2</v>
      </c>
      <c r="M33" s="15">
        <v>0</v>
      </c>
      <c r="N33" s="15">
        <v>0</v>
      </c>
      <c r="O33" s="15">
        <v>0</v>
      </c>
      <c r="P33" s="48" t="s">
        <v>48</v>
      </c>
      <c r="Q33" s="10" t="s">
        <v>49</v>
      </c>
      <c r="R33" s="10" t="s">
        <v>50</v>
      </c>
      <c r="S33" s="11">
        <v>11211</v>
      </c>
    </row>
    <row r="34" spans="1:19" ht="15.75" x14ac:dyDescent="0.25">
      <c r="A34" s="23">
        <v>7</v>
      </c>
      <c r="B34" s="33" t="s">
        <v>51</v>
      </c>
      <c r="C34" s="8" t="s">
        <v>52</v>
      </c>
      <c r="D34" s="13" t="s">
        <v>23</v>
      </c>
      <c r="E34" s="14">
        <v>0.25</v>
      </c>
      <c r="F34" s="14">
        <v>13.83075</v>
      </c>
      <c r="G34" s="15">
        <f t="shared" si="4"/>
        <v>2.5243615974710289E-2</v>
      </c>
      <c r="H34" s="13" t="s">
        <v>86</v>
      </c>
      <c r="I34" s="13" t="s">
        <v>25</v>
      </c>
      <c r="J34" s="13" t="s">
        <v>26</v>
      </c>
      <c r="K34" s="15">
        <f t="shared" si="5"/>
        <v>2.5243615974710289E-2</v>
      </c>
      <c r="L34" s="15">
        <f t="shared" si="6"/>
        <v>2.5243615974710289E-2</v>
      </c>
      <c r="M34" s="15">
        <v>0</v>
      </c>
      <c r="N34" s="15">
        <v>0</v>
      </c>
      <c r="O34" s="15">
        <v>0</v>
      </c>
      <c r="P34" s="48" t="s">
        <v>54</v>
      </c>
      <c r="Q34" s="10" t="s">
        <v>55</v>
      </c>
      <c r="R34" s="10" t="s">
        <v>56</v>
      </c>
      <c r="S34" s="12">
        <v>43907</v>
      </c>
    </row>
    <row r="35" spans="1:19" ht="15.75" x14ac:dyDescent="0.25">
      <c r="A35" s="23">
        <v>7</v>
      </c>
      <c r="B35" s="33" t="s">
        <v>57</v>
      </c>
      <c r="C35" s="8" t="s">
        <v>58</v>
      </c>
      <c r="D35" s="13" t="s">
        <v>23</v>
      </c>
      <c r="E35" s="14">
        <v>0.25</v>
      </c>
      <c r="F35" s="14">
        <v>13.83075</v>
      </c>
      <c r="G35" s="15">
        <f t="shared" si="4"/>
        <v>2.5243615974710289E-2</v>
      </c>
      <c r="H35" s="13" t="s">
        <v>86</v>
      </c>
      <c r="I35" s="13" t="s">
        <v>25</v>
      </c>
      <c r="J35" s="13" t="s">
        <v>26</v>
      </c>
      <c r="K35" s="15">
        <f t="shared" si="5"/>
        <v>2.5243615974710289E-2</v>
      </c>
      <c r="L35" s="15">
        <f t="shared" si="6"/>
        <v>2.5243615974710289E-2</v>
      </c>
      <c r="M35" s="15">
        <v>0</v>
      </c>
      <c r="N35" s="15">
        <v>0</v>
      </c>
      <c r="O35" s="15">
        <v>0</v>
      </c>
      <c r="P35" s="48" t="s">
        <v>59</v>
      </c>
      <c r="Q35" s="10" t="s">
        <v>60</v>
      </c>
      <c r="R35" s="10" t="s">
        <v>61</v>
      </c>
      <c r="S35" s="11">
        <v>19143</v>
      </c>
    </row>
    <row r="36" spans="1:19" ht="15.75" x14ac:dyDescent="0.25">
      <c r="A36" s="23">
        <v>7</v>
      </c>
      <c r="B36" s="33" t="s">
        <v>62</v>
      </c>
      <c r="C36" s="8" t="s">
        <v>63</v>
      </c>
      <c r="D36" s="13" t="s">
        <v>23</v>
      </c>
      <c r="E36" s="14">
        <v>0.25</v>
      </c>
      <c r="F36" s="14">
        <v>13.83075</v>
      </c>
      <c r="G36" s="15">
        <f t="shared" si="4"/>
        <v>2.5243615974710289E-2</v>
      </c>
      <c r="H36" s="13" t="s">
        <v>86</v>
      </c>
      <c r="I36" s="13" t="s">
        <v>25</v>
      </c>
      <c r="J36" s="13" t="s">
        <v>26</v>
      </c>
      <c r="K36" s="15">
        <f t="shared" si="5"/>
        <v>2.5243615974710289E-2</v>
      </c>
      <c r="L36" s="15">
        <f t="shared" si="6"/>
        <v>2.5243615974710289E-2</v>
      </c>
      <c r="M36" s="15">
        <v>0</v>
      </c>
      <c r="N36" s="15">
        <v>0</v>
      </c>
      <c r="O36" s="15">
        <v>0</v>
      </c>
      <c r="P36" s="48" t="s">
        <v>64</v>
      </c>
      <c r="Q36" s="10" t="s">
        <v>55</v>
      </c>
      <c r="R36" s="10" t="s">
        <v>56</v>
      </c>
      <c r="S36" s="12">
        <v>43907</v>
      </c>
    </row>
    <row r="37" spans="1:19" ht="15.75" x14ac:dyDescent="0.25">
      <c r="A37" s="23">
        <v>8</v>
      </c>
      <c r="B37" s="33" t="s">
        <v>87</v>
      </c>
      <c r="C37" s="8" t="s">
        <v>88</v>
      </c>
      <c r="D37" s="13" t="s">
        <v>23</v>
      </c>
      <c r="E37" s="14">
        <v>1</v>
      </c>
      <c r="F37" s="14">
        <v>0.29699999999999999</v>
      </c>
      <c r="G37" s="15">
        <f t="shared" si="4"/>
        <v>5.4207862512799059E-4</v>
      </c>
      <c r="H37" s="13" t="s">
        <v>89</v>
      </c>
      <c r="I37" s="13" t="s">
        <v>25</v>
      </c>
      <c r="J37" s="13" t="s">
        <v>26</v>
      </c>
      <c r="K37" s="15">
        <f t="shared" si="5"/>
        <v>5.4207862512799059E-4</v>
      </c>
      <c r="L37" s="15">
        <f t="shared" si="6"/>
        <v>5.4207862512799059E-4</v>
      </c>
      <c r="M37" s="15">
        <v>0</v>
      </c>
      <c r="N37" s="15">
        <v>0</v>
      </c>
      <c r="O37" s="15">
        <v>0</v>
      </c>
      <c r="P37" s="48" t="s">
        <v>90</v>
      </c>
      <c r="Q37" s="10" t="s">
        <v>91</v>
      </c>
      <c r="R37" s="10" t="s">
        <v>92</v>
      </c>
      <c r="S37" s="11">
        <v>85130</v>
      </c>
    </row>
    <row r="38" spans="1:19" ht="15.75" x14ac:dyDescent="0.25">
      <c r="A38" s="23">
        <v>9</v>
      </c>
      <c r="B38" s="33" t="s">
        <v>93</v>
      </c>
      <c r="C38" s="8" t="s">
        <v>94</v>
      </c>
      <c r="D38" s="13" t="s">
        <v>23</v>
      </c>
      <c r="E38" s="14">
        <v>0.33333333999999998</v>
      </c>
      <c r="F38" s="14">
        <v>1.1620000232400001</v>
      </c>
      <c r="G38" s="15">
        <f t="shared" si="4"/>
        <v>2.1208598484735094E-3</v>
      </c>
      <c r="H38" s="13" t="s">
        <v>95</v>
      </c>
      <c r="I38" s="13" t="s">
        <v>25</v>
      </c>
      <c r="J38" s="13" t="s">
        <v>26</v>
      </c>
      <c r="K38" s="15">
        <f t="shared" si="5"/>
        <v>2.1208598484735094E-3</v>
      </c>
      <c r="L38" s="15">
        <f t="shared" si="6"/>
        <v>2.1208598484735094E-3</v>
      </c>
      <c r="M38" s="15">
        <v>0</v>
      </c>
      <c r="N38" s="15">
        <v>0</v>
      </c>
      <c r="O38" s="15">
        <v>0</v>
      </c>
      <c r="P38" s="48" t="s">
        <v>96</v>
      </c>
      <c r="Q38" s="10" t="s">
        <v>97</v>
      </c>
      <c r="R38" s="10" t="s">
        <v>56</v>
      </c>
      <c r="S38" s="11">
        <v>43901</v>
      </c>
    </row>
    <row r="39" spans="1:19" ht="15.75" x14ac:dyDescent="0.25">
      <c r="A39" s="23">
        <v>9</v>
      </c>
      <c r="B39" s="33" t="s">
        <v>98</v>
      </c>
      <c r="C39" s="8" t="s">
        <v>99</v>
      </c>
      <c r="D39" s="13" t="s">
        <v>23</v>
      </c>
      <c r="E39" s="14">
        <v>0.33333332999999998</v>
      </c>
      <c r="F39" s="14">
        <v>1.1619999883800001</v>
      </c>
      <c r="G39" s="15">
        <f t="shared" si="4"/>
        <v>2.1208597848477156E-3</v>
      </c>
      <c r="H39" s="8" t="s">
        <v>95</v>
      </c>
      <c r="I39" s="13" t="s">
        <v>25</v>
      </c>
      <c r="J39" s="13" t="s">
        <v>26</v>
      </c>
      <c r="K39" s="15">
        <f t="shared" si="5"/>
        <v>2.1208597848477156E-3</v>
      </c>
      <c r="L39" s="15">
        <f t="shared" si="6"/>
        <v>2.1208597848477156E-3</v>
      </c>
      <c r="M39" s="15">
        <v>0</v>
      </c>
      <c r="N39" s="15">
        <v>0</v>
      </c>
      <c r="O39" s="15">
        <v>0</v>
      </c>
      <c r="P39" s="49" t="s">
        <v>100</v>
      </c>
      <c r="Q39" s="17" t="s">
        <v>55</v>
      </c>
      <c r="R39" s="10" t="s">
        <v>56</v>
      </c>
      <c r="S39" s="11">
        <v>43907</v>
      </c>
    </row>
    <row r="40" spans="1:19" ht="15.75" x14ac:dyDescent="0.25">
      <c r="A40" s="68">
        <v>9</v>
      </c>
      <c r="B40" s="69" t="s">
        <v>101</v>
      </c>
      <c r="C40" s="8" t="s">
        <v>102</v>
      </c>
      <c r="D40" s="57" t="s">
        <v>23</v>
      </c>
      <c r="E40" s="58">
        <v>0.33333332999999998</v>
      </c>
      <c r="F40" s="58">
        <v>1.1619999883800001</v>
      </c>
      <c r="G40" s="54">
        <f t="shared" si="4"/>
        <v>2.1208597848477156E-3</v>
      </c>
      <c r="H40" s="72" t="s">
        <v>95</v>
      </c>
      <c r="I40" s="57" t="s">
        <v>25</v>
      </c>
      <c r="J40" s="57" t="s">
        <v>26</v>
      </c>
      <c r="K40" s="54">
        <f t="shared" si="5"/>
        <v>2.1208597848477156E-3</v>
      </c>
      <c r="L40" s="54">
        <f t="shared" si="6"/>
        <v>2.1208597848477156E-3</v>
      </c>
      <c r="M40" s="54">
        <v>0</v>
      </c>
      <c r="N40" s="54">
        <v>0</v>
      </c>
      <c r="O40" s="54">
        <v>0</v>
      </c>
      <c r="P40" s="59" t="s">
        <v>103</v>
      </c>
      <c r="Q40" s="61" t="s">
        <v>55</v>
      </c>
      <c r="R40" s="61" t="s">
        <v>56</v>
      </c>
      <c r="S40" s="62">
        <v>43907</v>
      </c>
    </row>
    <row r="41" spans="1:19" ht="15.75" x14ac:dyDescent="0.25">
      <c r="A41" s="67"/>
      <c r="B41" s="70"/>
      <c r="C41" s="8" t="s">
        <v>104</v>
      </c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60"/>
      <c r="Q41" s="56"/>
      <c r="R41" s="56"/>
      <c r="S41" s="56"/>
    </row>
    <row r="42" spans="1:19" ht="15.75" x14ac:dyDescent="0.25">
      <c r="A42" s="23">
        <v>10</v>
      </c>
      <c r="B42" s="33" t="s">
        <v>105</v>
      </c>
      <c r="C42" s="8" t="s">
        <v>106</v>
      </c>
      <c r="D42" s="13" t="s">
        <v>23</v>
      </c>
      <c r="E42" s="14">
        <f>1/3</f>
        <v>0.33333333333333331</v>
      </c>
      <c r="F42" s="14">
        <v>0.36766666666666664</v>
      </c>
      <c r="G42" s="27">
        <f t="shared" ref="G42:G162" si="7">F42/$F$163</f>
        <v>6.710580510843699E-4</v>
      </c>
      <c r="H42" s="8" t="s">
        <v>107</v>
      </c>
      <c r="I42" s="13" t="s">
        <v>25</v>
      </c>
      <c r="J42" s="13" t="s">
        <v>26</v>
      </c>
      <c r="K42" s="27">
        <v>0</v>
      </c>
      <c r="L42" s="27">
        <v>0</v>
      </c>
      <c r="M42" s="27">
        <f t="shared" ref="M42:M56" si="8">G42</f>
        <v>6.710580510843699E-4</v>
      </c>
      <c r="N42" s="15">
        <v>0</v>
      </c>
      <c r="O42" s="15">
        <v>0</v>
      </c>
      <c r="P42" s="48" t="s">
        <v>108</v>
      </c>
      <c r="Q42" s="10" t="s">
        <v>109</v>
      </c>
      <c r="R42" s="10" t="s">
        <v>56</v>
      </c>
      <c r="S42" s="12">
        <v>43021</v>
      </c>
    </row>
    <row r="43" spans="1:19" ht="31.5" x14ac:dyDescent="0.25">
      <c r="A43" s="23">
        <v>10</v>
      </c>
      <c r="B43" s="33" t="s">
        <v>105</v>
      </c>
      <c r="C43" s="8" t="s">
        <v>110</v>
      </c>
      <c r="D43" s="13" t="s">
        <v>23</v>
      </c>
      <c r="E43" s="14">
        <f>2/9</f>
        <v>0.22222222222222221</v>
      </c>
      <c r="F43" s="14">
        <v>0.24511111111111109</v>
      </c>
      <c r="G43" s="27">
        <f t="shared" si="7"/>
        <v>4.4737203405624656E-4</v>
      </c>
      <c r="H43" s="8" t="s">
        <v>107</v>
      </c>
      <c r="I43" s="13" t="s">
        <v>25</v>
      </c>
      <c r="J43" s="13" t="s">
        <v>26</v>
      </c>
      <c r="K43" s="27">
        <v>0</v>
      </c>
      <c r="L43" s="27">
        <v>0</v>
      </c>
      <c r="M43" s="27">
        <f t="shared" si="8"/>
        <v>4.4737203405624656E-4</v>
      </c>
      <c r="N43" s="15">
        <v>0</v>
      </c>
      <c r="O43" s="15">
        <v>0</v>
      </c>
      <c r="P43" s="48" t="s">
        <v>111</v>
      </c>
      <c r="Q43" s="10" t="s">
        <v>112</v>
      </c>
      <c r="R43" s="10" t="s">
        <v>56</v>
      </c>
      <c r="S43" s="12">
        <v>44904</v>
      </c>
    </row>
    <row r="44" spans="1:19" ht="15.75" x14ac:dyDescent="0.25">
      <c r="A44" s="23">
        <v>10</v>
      </c>
      <c r="B44" s="33" t="s">
        <v>105</v>
      </c>
      <c r="C44" s="8" t="s">
        <v>113</v>
      </c>
      <c r="D44" s="13" t="s">
        <v>23</v>
      </c>
      <c r="E44" s="14">
        <f t="shared" ref="E44:E45" si="9">1/4*1/6</f>
        <v>4.1666666666666664E-2</v>
      </c>
      <c r="F44" s="14">
        <v>4.595833333333333E-2</v>
      </c>
      <c r="G44" s="27">
        <f t="shared" si="7"/>
        <v>8.3882256385546237E-5</v>
      </c>
      <c r="H44" s="8" t="s">
        <v>107</v>
      </c>
      <c r="I44" s="13" t="s">
        <v>25</v>
      </c>
      <c r="J44" s="13" t="s">
        <v>26</v>
      </c>
      <c r="K44" s="27">
        <v>0</v>
      </c>
      <c r="L44" s="27">
        <v>0</v>
      </c>
      <c r="M44" s="27">
        <f t="shared" si="8"/>
        <v>8.3882256385546237E-5</v>
      </c>
      <c r="N44" s="15">
        <v>0</v>
      </c>
      <c r="O44" s="15">
        <v>0</v>
      </c>
      <c r="P44" s="48" t="s">
        <v>114</v>
      </c>
      <c r="Q44" s="10" t="s">
        <v>115</v>
      </c>
      <c r="R44" s="10" t="s">
        <v>116</v>
      </c>
      <c r="S44" s="12">
        <v>92867</v>
      </c>
    </row>
    <row r="45" spans="1:19" ht="15.75" x14ac:dyDescent="0.25">
      <c r="A45" s="23">
        <v>10</v>
      </c>
      <c r="B45" s="33" t="s">
        <v>105</v>
      </c>
      <c r="C45" s="8" t="s">
        <v>117</v>
      </c>
      <c r="D45" s="13" t="s">
        <v>23</v>
      </c>
      <c r="E45" s="14">
        <f t="shared" si="9"/>
        <v>4.1666666666666664E-2</v>
      </c>
      <c r="F45" s="14">
        <v>4.595833333333333E-2</v>
      </c>
      <c r="G45" s="27">
        <f t="shared" si="7"/>
        <v>8.3882256385546237E-5</v>
      </c>
      <c r="H45" s="8" t="s">
        <v>107</v>
      </c>
      <c r="I45" s="13" t="s">
        <v>25</v>
      </c>
      <c r="J45" s="13" t="s">
        <v>26</v>
      </c>
      <c r="K45" s="27">
        <v>0</v>
      </c>
      <c r="L45" s="27">
        <v>0</v>
      </c>
      <c r="M45" s="27">
        <f t="shared" si="8"/>
        <v>8.3882256385546237E-5</v>
      </c>
      <c r="N45" s="15">
        <v>0</v>
      </c>
      <c r="O45" s="15">
        <v>0</v>
      </c>
      <c r="P45" s="48" t="s">
        <v>118</v>
      </c>
      <c r="Q45" s="10" t="s">
        <v>119</v>
      </c>
      <c r="R45" s="10" t="s">
        <v>120</v>
      </c>
      <c r="S45" s="12">
        <v>22963</v>
      </c>
    </row>
    <row r="46" spans="1:19" ht="15.75" x14ac:dyDescent="0.25">
      <c r="A46" s="23">
        <v>10</v>
      </c>
      <c r="B46" s="33" t="s">
        <v>105</v>
      </c>
      <c r="C46" s="8" t="s">
        <v>121</v>
      </c>
      <c r="D46" s="13" t="s">
        <v>23</v>
      </c>
      <c r="E46" s="14">
        <f t="shared" ref="E46:E49" si="10">1/16*1/6</f>
        <v>1.0416666666666666E-2</v>
      </c>
      <c r="F46" s="14">
        <v>1.1489583333333333E-2</v>
      </c>
      <c r="G46" s="27">
        <f t="shared" si="7"/>
        <v>2.0970564096386559E-5</v>
      </c>
      <c r="H46" s="8" t="s">
        <v>107</v>
      </c>
      <c r="I46" s="13" t="s">
        <v>25</v>
      </c>
      <c r="J46" s="13" t="s">
        <v>26</v>
      </c>
      <c r="K46" s="27">
        <v>0</v>
      </c>
      <c r="L46" s="27">
        <v>0</v>
      </c>
      <c r="M46" s="27">
        <f t="shared" si="8"/>
        <v>2.0970564096386559E-5</v>
      </c>
      <c r="N46" s="15">
        <v>0</v>
      </c>
      <c r="O46" s="15">
        <v>0</v>
      </c>
      <c r="P46" s="48" t="s">
        <v>122</v>
      </c>
      <c r="Q46" s="10" t="s">
        <v>123</v>
      </c>
      <c r="R46" s="10" t="s">
        <v>56</v>
      </c>
      <c r="S46" s="12">
        <v>44904</v>
      </c>
    </row>
    <row r="47" spans="1:19" ht="15.75" x14ac:dyDescent="0.25">
      <c r="A47" s="23">
        <v>10</v>
      </c>
      <c r="B47" s="33" t="s">
        <v>105</v>
      </c>
      <c r="C47" s="8" t="s">
        <v>124</v>
      </c>
      <c r="D47" s="13" t="s">
        <v>23</v>
      </c>
      <c r="E47" s="14">
        <f t="shared" si="10"/>
        <v>1.0416666666666666E-2</v>
      </c>
      <c r="F47" s="14">
        <v>1.1489583333333333E-2</v>
      </c>
      <c r="G47" s="27">
        <f t="shared" si="7"/>
        <v>2.0970564096386559E-5</v>
      </c>
      <c r="H47" s="8" t="s">
        <v>107</v>
      </c>
      <c r="I47" s="13" t="s">
        <v>25</v>
      </c>
      <c r="J47" s="13" t="s">
        <v>26</v>
      </c>
      <c r="K47" s="27">
        <v>0</v>
      </c>
      <c r="L47" s="27">
        <v>0</v>
      </c>
      <c r="M47" s="27">
        <f t="shared" si="8"/>
        <v>2.0970564096386559E-5</v>
      </c>
      <c r="N47" s="15">
        <v>0</v>
      </c>
      <c r="O47" s="15">
        <v>0</v>
      </c>
      <c r="P47" s="48" t="s">
        <v>125</v>
      </c>
      <c r="Q47" s="10" t="s">
        <v>126</v>
      </c>
      <c r="R47" s="10" t="s">
        <v>127</v>
      </c>
      <c r="S47" s="12">
        <v>49635</v>
      </c>
    </row>
    <row r="48" spans="1:19" ht="15.75" x14ac:dyDescent="0.25">
      <c r="A48" s="23">
        <v>10</v>
      </c>
      <c r="B48" s="33" t="s">
        <v>105</v>
      </c>
      <c r="C48" s="8" t="s">
        <v>128</v>
      </c>
      <c r="D48" s="13" t="s">
        <v>23</v>
      </c>
      <c r="E48" s="14">
        <f t="shared" si="10"/>
        <v>1.0416666666666666E-2</v>
      </c>
      <c r="F48" s="14">
        <v>1.1489583333333333E-2</v>
      </c>
      <c r="G48" s="27">
        <f t="shared" si="7"/>
        <v>2.0970564096386559E-5</v>
      </c>
      <c r="H48" s="8" t="s">
        <v>107</v>
      </c>
      <c r="I48" s="13" t="s">
        <v>25</v>
      </c>
      <c r="J48" s="13" t="s">
        <v>26</v>
      </c>
      <c r="K48" s="27">
        <v>0</v>
      </c>
      <c r="L48" s="27">
        <v>0</v>
      </c>
      <c r="M48" s="27">
        <f t="shared" si="8"/>
        <v>2.0970564096386559E-5</v>
      </c>
      <c r="N48" s="15">
        <v>0</v>
      </c>
      <c r="O48" s="15">
        <v>0</v>
      </c>
      <c r="P48" s="48" t="s">
        <v>129</v>
      </c>
      <c r="Q48" s="10" t="s">
        <v>130</v>
      </c>
      <c r="R48" s="10" t="s">
        <v>131</v>
      </c>
      <c r="S48" s="12">
        <v>33714</v>
      </c>
    </row>
    <row r="49" spans="1:19" ht="15.75" x14ac:dyDescent="0.25">
      <c r="A49" s="23">
        <v>10</v>
      </c>
      <c r="B49" s="33" t="s">
        <v>105</v>
      </c>
      <c r="C49" s="8" t="s">
        <v>132</v>
      </c>
      <c r="D49" s="13" t="s">
        <v>23</v>
      </c>
      <c r="E49" s="14">
        <f t="shared" si="10"/>
        <v>1.0416666666666666E-2</v>
      </c>
      <c r="F49" s="14">
        <v>1.1489583333333333E-2</v>
      </c>
      <c r="G49" s="27">
        <f t="shared" si="7"/>
        <v>2.0970564096386559E-5</v>
      </c>
      <c r="H49" s="8" t="s">
        <v>107</v>
      </c>
      <c r="I49" s="13" t="s">
        <v>25</v>
      </c>
      <c r="J49" s="13" t="s">
        <v>26</v>
      </c>
      <c r="K49" s="27">
        <v>0</v>
      </c>
      <c r="L49" s="27">
        <v>0</v>
      </c>
      <c r="M49" s="27">
        <f t="shared" si="8"/>
        <v>2.0970564096386559E-5</v>
      </c>
      <c r="N49" s="15">
        <v>0</v>
      </c>
      <c r="O49" s="15">
        <v>0</v>
      </c>
      <c r="P49" s="48" t="s">
        <v>133</v>
      </c>
      <c r="Q49" s="10" t="s">
        <v>134</v>
      </c>
      <c r="R49" s="10" t="s">
        <v>56</v>
      </c>
      <c r="S49" s="12">
        <v>43065</v>
      </c>
    </row>
    <row r="50" spans="1:19" ht="15.75" x14ac:dyDescent="0.25">
      <c r="A50" s="23">
        <v>10</v>
      </c>
      <c r="B50" s="33" t="s">
        <v>105</v>
      </c>
      <c r="C50" s="8" t="s">
        <v>135</v>
      </c>
      <c r="D50" s="13" t="s">
        <v>23</v>
      </c>
      <c r="E50" s="14">
        <f t="shared" ref="E50:E55" si="11">1/24*1/6</f>
        <v>6.9444444444444441E-3</v>
      </c>
      <c r="F50" s="14">
        <v>7.6597222222222214E-3</v>
      </c>
      <c r="G50" s="27">
        <f t="shared" si="7"/>
        <v>1.3980376064257705E-5</v>
      </c>
      <c r="H50" s="8" t="s">
        <v>107</v>
      </c>
      <c r="I50" s="13" t="s">
        <v>25</v>
      </c>
      <c r="J50" s="13" t="s">
        <v>26</v>
      </c>
      <c r="K50" s="27">
        <v>0</v>
      </c>
      <c r="L50" s="27">
        <v>0</v>
      </c>
      <c r="M50" s="27">
        <f t="shared" si="8"/>
        <v>1.3980376064257705E-5</v>
      </c>
      <c r="N50" s="15">
        <v>0</v>
      </c>
      <c r="O50" s="15">
        <v>0</v>
      </c>
      <c r="P50" s="48" t="s">
        <v>136</v>
      </c>
      <c r="Q50" s="10" t="s">
        <v>137</v>
      </c>
      <c r="R50" s="10" t="s">
        <v>56</v>
      </c>
      <c r="S50" s="12">
        <v>43739</v>
      </c>
    </row>
    <row r="51" spans="1:19" ht="15.75" x14ac:dyDescent="0.25">
      <c r="A51" s="23">
        <v>10</v>
      </c>
      <c r="B51" s="33" t="s">
        <v>105</v>
      </c>
      <c r="C51" s="8" t="s">
        <v>138</v>
      </c>
      <c r="D51" s="13" t="s">
        <v>23</v>
      </c>
      <c r="E51" s="14">
        <f t="shared" si="11"/>
        <v>6.9444444444444441E-3</v>
      </c>
      <c r="F51" s="14">
        <v>7.6597222222222214E-3</v>
      </c>
      <c r="G51" s="27">
        <f t="shared" si="7"/>
        <v>1.3980376064257705E-5</v>
      </c>
      <c r="H51" s="8" t="s">
        <v>107</v>
      </c>
      <c r="I51" s="13" t="s">
        <v>25</v>
      </c>
      <c r="J51" s="13" t="s">
        <v>26</v>
      </c>
      <c r="K51" s="27">
        <v>0</v>
      </c>
      <c r="L51" s="27">
        <v>0</v>
      </c>
      <c r="M51" s="27">
        <f t="shared" si="8"/>
        <v>1.3980376064257705E-5</v>
      </c>
      <c r="N51" s="15">
        <v>0</v>
      </c>
      <c r="O51" s="15">
        <v>0</v>
      </c>
      <c r="P51" s="48" t="s">
        <v>139</v>
      </c>
      <c r="Q51" s="10" t="s">
        <v>140</v>
      </c>
      <c r="R51" s="10" t="s">
        <v>131</v>
      </c>
      <c r="S51" s="12">
        <v>34205</v>
      </c>
    </row>
    <row r="52" spans="1:19" ht="15.75" x14ac:dyDescent="0.25">
      <c r="A52" s="23">
        <v>10</v>
      </c>
      <c r="B52" s="33" t="s">
        <v>105</v>
      </c>
      <c r="C52" s="8" t="s">
        <v>141</v>
      </c>
      <c r="D52" s="13" t="s">
        <v>23</v>
      </c>
      <c r="E52" s="14">
        <f t="shared" si="11"/>
        <v>6.9444444444444441E-3</v>
      </c>
      <c r="F52" s="14">
        <v>7.6597222222222214E-3</v>
      </c>
      <c r="G52" s="27">
        <f t="shared" si="7"/>
        <v>1.3980376064257705E-5</v>
      </c>
      <c r="H52" s="8" t="s">
        <v>107</v>
      </c>
      <c r="I52" s="13" t="s">
        <v>25</v>
      </c>
      <c r="J52" s="13" t="s">
        <v>26</v>
      </c>
      <c r="K52" s="27">
        <v>0</v>
      </c>
      <c r="L52" s="27">
        <v>0</v>
      </c>
      <c r="M52" s="27">
        <f t="shared" si="8"/>
        <v>1.3980376064257705E-5</v>
      </c>
      <c r="N52" s="15">
        <v>0</v>
      </c>
      <c r="O52" s="15">
        <v>0</v>
      </c>
      <c r="P52" s="48" t="s">
        <v>142</v>
      </c>
      <c r="Q52" s="10" t="s">
        <v>109</v>
      </c>
      <c r="R52" s="10" t="s">
        <v>56</v>
      </c>
      <c r="S52" s="12">
        <v>43021</v>
      </c>
    </row>
    <row r="53" spans="1:19" ht="15.75" x14ac:dyDescent="0.25">
      <c r="A53" s="23">
        <v>10</v>
      </c>
      <c r="B53" s="33" t="s">
        <v>105</v>
      </c>
      <c r="C53" s="8" t="s">
        <v>143</v>
      </c>
      <c r="D53" s="13" t="s">
        <v>23</v>
      </c>
      <c r="E53" s="14">
        <f t="shared" si="11"/>
        <v>6.9444444444444441E-3</v>
      </c>
      <c r="F53" s="14">
        <v>7.6597222222222214E-3</v>
      </c>
      <c r="G53" s="27">
        <f t="shared" si="7"/>
        <v>1.3980376064257705E-5</v>
      </c>
      <c r="H53" s="8" t="s">
        <v>107</v>
      </c>
      <c r="I53" s="13" t="s">
        <v>25</v>
      </c>
      <c r="J53" s="13" t="s">
        <v>26</v>
      </c>
      <c r="K53" s="27">
        <v>0</v>
      </c>
      <c r="L53" s="27">
        <v>0</v>
      </c>
      <c r="M53" s="27">
        <f t="shared" si="8"/>
        <v>1.3980376064257705E-5</v>
      </c>
      <c r="N53" s="15">
        <v>0</v>
      </c>
      <c r="O53" s="15">
        <v>0</v>
      </c>
      <c r="P53" s="48" t="s">
        <v>144</v>
      </c>
      <c r="Q53" s="10" t="s">
        <v>123</v>
      </c>
      <c r="R53" s="10" t="s">
        <v>56</v>
      </c>
      <c r="S53" s="12">
        <v>44904</v>
      </c>
    </row>
    <row r="54" spans="1:19" ht="15.75" x14ac:dyDescent="0.25">
      <c r="A54" s="23">
        <v>10</v>
      </c>
      <c r="B54" s="33" t="s">
        <v>105</v>
      </c>
      <c r="C54" s="8" t="s">
        <v>145</v>
      </c>
      <c r="D54" s="13" t="s">
        <v>23</v>
      </c>
      <c r="E54" s="14">
        <f t="shared" si="11"/>
        <v>6.9444444444444441E-3</v>
      </c>
      <c r="F54" s="14">
        <v>7.6597222222222214E-3</v>
      </c>
      <c r="G54" s="27">
        <f t="shared" si="7"/>
        <v>1.3980376064257705E-5</v>
      </c>
      <c r="H54" s="8" t="s">
        <v>107</v>
      </c>
      <c r="I54" s="13" t="s">
        <v>25</v>
      </c>
      <c r="J54" s="13" t="s">
        <v>26</v>
      </c>
      <c r="K54" s="27">
        <v>0</v>
      </c>
      <c r="L54" s="27">
        <v>0</v>
      </c>
      <c r="M54" s="27">
        <f t="shared" si="8"/>
        <v>1.3980376064257705E-5</v>
      </c>
      <c r="N54" s="15">
        <v>0</v>
      </c>
      <c r="O54" s="15">
        <v>0</v>
      </c>
      <c r="P54" s="48" t="s">
        <v>146</v>
      </c>
      <c r="Q54" s="10" t="s">
        <v>123</v>
      </c>
      <c r="R54" s="10" t="s">
        <v>56</v>
      </c>
      <c r="S54" s="12">
        <v>44904</v>
      </c>
    </row>
    <row r="55" spans="1:19" ht="31.5" x14ac:dyDescent="0.25">
      <c r="A55" s="23">
        <v>10</v>
      </c>
      <c r="B55" s="33" t="s">
        <v>105</v>
      </c>
      <c r="C55" s="8" t="s">
        <v>147</v>
      </c>
      <c r="D55" s="13" t="s">
        <v>23</v>
      </c>
      <c r="E55" s="14">
        <f t="shared" si="11"/>
        <v>6.9444444444444441E-3</v>
      </c>
      <c r="F55" s="14">
        <v>7.6597222222222214E-3</v>
      </c>
      <c r="G55" s="27">
        <f t="shared" si="7"/>
        <v>1.3980376064257705E-5</v>
      </c>
      <c r="H55" s="8" t="s">
        <v>107</v>
      </c>
      <c r="I55" s="13" t="s">
        <v>25</v>
      </c>
      <c r="J55" s="13" t="s">
        <v>26</v>
      </c>
      <c r="K55" s="27">
        <v>0</v>
      </c>
      <c r="L55" s="27">
        <v>0</v>
      </c>
      <c r="M55" s="27">
        <f t="shared" si="8"/>
        <v>1.3980376064257705E-5</v>
      </c>
      <c r="N55" s="15">
        <v>0</v>
      </c>
      <c r="O55" s="15">
        <v>0</v>
      </c>
      <c r="P55" s="48" t="s">
        <v>146</v>
      </c>
      <c r="Q55" s="10" t="s">
        <v>123</v>
      </c>
      <c r="R55" s="10" t="s">
        <v>56</v>
      </c>
      <c r="S55" s="12">
        <v>44904</v>
      </c>
    </row>
    <row r="56" spans="1:19" ht="15.75" x14ac:dyDescent="0.25">
      <c r="A56" s="23">
        <v>10</v>
      </c>
      <c r="B56" s="33" t="s">
        <v>105</v>
      </c>
      <c r="C56" s="8" t="s">
        <v>148</v>
      </c>
      <c r="D56" s="13" t="s">
        <v>23</v>
      </c>
      <c r="E56" s="14">
        <f>1/6</f>
        <v>0.16666666666666666</v>
      </c>
      <c r="F56" s="14">
        <v>0.18383333333333332</v>
      </c>
      <c r="G56" s="27">
        <f t="shared" si="7"/>
        <v>3.3552902554218495E-4</v>
      </c>
      <c r="H56" s="8" t="s">
        <v>107</v>
      </c>
      <c r="I56" s="13" t="s">
        <v>25</v>
      </c>
      <c r="J56" s="13" t="s">
        <v>26</v>
      </c>
      <c r="K56" s="27">
        <v>0</v>
      </c>
      <c r="L56" s="27">
        <v>0</v>
      </c>
      <c r="M56" s="27">
        <f t="shared" si="8"/>
        <v>3.3552902554218495E-4</v>
      </c>
      <c r="N56" s="15">
        <v>0</v>
      </c>
      <c r="O56" s="15">
        <v>0</v>
      </c>
      <c r="P56" s="48" t="s">
        <v>149</v>
      </c>
      <c r="Q56" s="10" t="s">
        <v>150</v>
      </c>
      <c r="R56" s="10" t="s">
        <v>56</v>
      </c>
      <c r="S56" s="12">
        <v>45805</v>
      </c>
    </row>
    <row r="57" spans="1:19" ht="31.5" x14ac:dyDescent="0.25">
      <c r="A57" s="23">
        <v>10</v>
      </c>
      <c r="B57" s="33" t="s">
        <v>151</v>
      </c>
      <c r="C57" s="8" t="s">
        <v>152</v>
      </c>
      <c r="D57" s="13" t="s">
        <v>23</v>
      </c>
      <c r="E57" s="14">
        <f>1/9</f>
        <v>0.1111111111111111</v>
      </c>
      <c r="F57" s="14">
        <v>0.12255555555555554</v>
      </c>
      <c r="G57" s="15">
        <f t="shared" si="7"/>
        <v>2.2368601702812328E-4</v>
      </c>
      <c r="H57" s="8" t="s">
        <v>107</v>
      </c>
      <c r="I57" s="13" t="s">
        <v>25</v>
      </c>
      <c r="J57" s="13" t="s">
        <v>26</v>
      </c>
      <c r="K57" s="15">
        <f t="shared" ref="K57:K61" si="12">L57</f>
        <v>2.2368601702812328E-4</v>
      </c>
      <c r="L57" s="15">
        <f t="shared" ref="L57:L61" si="13">G57</f>
        <v>2.2368601702812328E-4</v>
      </c>
      <c r="M57" s="27">
        <v>0</v>
      </c>
      <c r="N57" s="15">
        <v>0</v>
      </c>
      <c r="O57" s="15">
        <v>0</v>
      </c>
      <c r="P57" s="48" t="s">
        <v>153</v>
      </c>
      <c r="Q57" s="10" t="s">
        <v>154</v>
      </c>
      <c r="R57" s="10" t="s">
        <v>131</v>
      </c>
      <c r="S57" s="11">
        <v>34287</v>
      </c>
    </row>
    <row r="58" spans="1:19" ht="31.5" x14ac:dyDescent="0.25">
      <c r="A58" s="23">
        <v>11</v>
      </c>
      <c r="B58" s="33" t="s">
        <v>45</v>
      </c>
      <c r="C58" s="8" t="s">
        <v>46</v>
      </c>
      <c r="D58" s="13" t="s">
        <v>23</v>
      </c>
      <c r="E58" s="14">
        <v>0.25</v>
      </c>
      <c r="F58" s="14">
        <v>4.4999999999999997E-3</v>
      </c>
      <c r="G58" s="15">
        <f t="shared" si="7"/>
        <v>8.2133125019392504E-6</v>
      </c>
      <c r="H58" s="8" t="s">
        <v>155</v>
      </c>
      <c r="I58" s="13" t="s">
        <v>25</v>
      </c>
      <c r="J58" s="13" t="s">
        <v>26</v>
      </c>
      <c r="K58" s="15">
        <f t="shared" si="12"/>
        <v>8.2133125019392504E-6</v>
      </c>
      <c r="L58" s="15">
        <f t="shared" si="13"/>
        <v>8.2133125019392504E-6</v>
      </c>
      <c r="M58" s="27">
        <v>0</v>
      </c>
      <c r="N58" s="15">
        <v>0</v>
      </c>
      <c r="O58" s="15">
        <v>0</v>
      </c>
      <c r="P58" s="48" t="s">
        <v>48</v>
      </c>
      <c r="Q58" s="10" t="s">
        <v>49</v>
      </c>
      <c r="R58" s="10" t="s">
        <v>50</v>
      </c>
      <c r="S58" s="11">
        <v>11211</v>
      </c>
    </row>
    <row r="59" spans="1:19" ht="15.75" x14ac:dyDescent="0.25">
      <c r="A59" s="23">
        <v>11</v>
      </c>
      <c r="B59" s="33" t="s">
        <v>51</v>
      </c>
      <c r="C59" s="8" t="s">
        <v>52</v>
      </c>
      <c r="D59" s="13" t="s">
        <v>23</v>
      </c>
      <c r="E59" s="14">
        <v>0.25</v>
      </c>
      <c r="F59" s="14">
        <v>4.4999999999999997E-3</v>
      </c>
      <c r="G59" s="15">
        <f t="shared" si="7"/>
        <v>8.2133125019392504E-6</v>
      </c>
      <c r="H59" s="8" t="s">
        <v>155</v>
      </c>
      <c r="I59" s="13" t="s">
        <v>25</v>
      </c>
      <c r="J59" s="13" t="s">
        <v>26</v>
      </c>
      <c r="K59" s="15">
        <f t="shared" si="12"/>
        <v>8.2133125019392504E-6</v>
      </c>
      <c r="L59" s="15">
        <f t="shared" si="13"/>
        <v>8.2133125019392504E-6</v>
      </c>
      <c r="M59" s="27">
        <v>0</v>
      </c>
      <c r="N59" s="15">
        <v>0</v>
      </c>
      <c r="O59" s="15">
        <v>0</v>
      </c>
      <c r="P59" s="48" t="s">
        <v>54</v>
      </c>
      <c r="Q59" s="10" t="s">
        <v>55</v>
      </c>
      <c r="R59" s="10" t="s">
        <v>56</v>
      </c>
      <c r="S59" s="12">
        <v>43907</v>
      </c>
    </row>
    <row r="60" spans="1:19" ht="15.75" x14ac:dyDescent="0.25">
      <c r="A60" s="23">
        <v>11</v>
      </c>
      <c r="B60" s="33" t="s">
        <v>57</v>
      </c>
      <c r="C60" s="8" t="s">
        <v>58</v>
      </c>
      <c r="D60" s="13" t="s">
        <v>23</v>
      </c>
      <c r="E60" s="14">
        <v>0.25</v>
      </c>
      <c r="F60" s="14">
        <v>4.4999999999999997E-3</v>
      </c>
      <c r="G60" s="15">
        <f t="shared" si="7"/>
        <v>8.2133125019392504E-6</v>
      </c>
      <c r="H60" s="8" t="s">
        <v>155</v>
      </c>
      <c r="I60" s="13" t="s">
        <v>25</v>
      </c>
      <c r="J60" s="13" t="s">
        <v>26</v>
      </c>
      <c r="K60" s="15">
        <f t="shared" si="12"/>
        <v>8.2133125019392504E-6</v>
      </c>
      <c r="L60" s="15">
        <f t="shared" si="13"/>
        <v>8.2133125019392504E-6</v>
      </c>
      <c r="M60" s="27">
        <v>0</v>
      </c>
      <c r="N60" s="15">
        <v>0</v>
      </c>
      <c r="O60" s="15">
        <v>0</v>
      </c>
      <c r="P60" s="48" t="s">
        <v>59</v>
      </c>
      <c r="Q60" s="10" t="s">
        <v>60</v>
      </c>
      <c r="R60" s="10" t="s">
        <v>61</v>
      </c>
      <c r="S60" s="11">
        <v>19143</v>
      </c>
    </row>
    <row r="61" spans="1:19" ht="15.75" x14ac:dyDescent="0.25">
      <c r="A61" s="23">
        <v>11</v>
      </c>
      <c r="B61" s="33" t="s">
        <v>62</v>
      </c>
      <c r="C61" s="8" t="s">
        <v>63</v>
      </c>
      <c r="D61" s="13" t="s">
        <v>23</v>
      </c>
      <c r="E61" s="14">
        <v>0.25</v>
      </c>
      <c r="F61" s="14">
        <v>4.4999999999999997E-3</v>
      </c>
      <c r="G61" s="15">
        <f t="shared" si="7"/>
        <v>8.2133125019392504E-6</v>
      </c>
      <c r="H61" s="8" t="s">
        <v>155</v>
      </c>
      <c r="I61" s="13" t="s">
        <v>25</v>
      </c>
      <c r="J61" s="13" t="s">
        <v>26</v>
      </c>
      <c r="K61" s="15">
        <f t="shared" si="12"/>
        <v>8.2133125019392504E-6</v>
      </c>
      <c r="L61" s="15">
        <f t="shared" si="13"/>
        <v>8.2133125019392504E-6</v>
      </c>
      <c r="M61" s="27">
        <v>0</v>
      </c>
      <c r="N61" s="15">
        <v>0</v>
      </c>
      <c r="O61" s="15">
        <v>0</v>
      </c>
      <c r="P61" s="48" t="s">
        <v>64</v>
      </c>
      <c r="Q61" s="10" t="s">
        <v>55</v>
      </c>
      <c r="R61" s="10" t="s">
        <v>56</v>
      </c>
      <c r="S61" s="12">
        <v>43907</v>
      </c>
    </row>
    <row r="62" spans="1:19" ht="15.75" x14ac:dyDescent="0.25">
      <c r="A62" s="23">
        <v>12</v>
      </c>
      <c r="B62" s="33" t="s">
        <v>105</v>
      </c>
      <c r="C62" s="8" t="s">
        <v>106</v>
      </c>
      <c r="D62" s="13" t="s">
        <v>23</v>
      </c>
      <c r="E62" s="14">
        <f>1/3</f>
        <v>0.33333333333333331</v>
      </c>
      <c r="F62" s="14">
        <v>1.0903333333333332</v>
      </c>
      <c r="G62" s="27">
        <f t="shared" si="7"/>
        <v>1.990055199543947E-3</v>
      </c>
      <c r="H62" s="8" t="s">
        <v>156</v>
      </c>
      <c r="I62" s="13" t="s">
        <v>25</v>
      </c>
      <c r="J62" s="13" t="s">
        <v>26</v>
      </c>
      <c r="K62" s="27">
        <v>0</v>
      </c>
      <c r="L62" s="27">
        <v>0</v>
      </c>
      <c r="M62" s="27">
        <f t="shared" ref="M62:M76" si="14">G62</f>
        <v>1.990055199543947E-3</v>
      </c>
      <c r="N62" s="15">
        <v>0</v>
      </c>
      <c r="O62" s="15">
        <v>0</v>
      </c>
      <c r="P62" s="48" t="s">
        <v>108</v>
      </c>
      <c r="Q62" s="10" t="s">
        <v>109</v>
      </c>
      <c r="R62" s="10" t="s">
        <v>56</v>
      </c>
      <c r="S62" s="12">
        <v>43021</v>
      </c>
    </row>
    <row r="63" spans="1:19" ht="31.5" x14ac:dyDescent="0.25">
      <c r="A63" s="23">
        <v>12</v>
      </c>
      <c r="B63" s="33" t="s">
        <v>105</v>
      </c>
      <c r="C63" s="8" t="s">
        <v>110</v>
      </c>
      <c r="D63" s="13" t="s">
        <v>23</v>
      </c>
      <c r="E63" s="14">
        <f>2/9</f>
        <v>0.22222222222222221</v>
      </c>
      <c r="F63" s="14">
        <v>0.72688888888888881</v>
      </c>
      <c r="G63" s="27">
        <f t="shared" si="7"/>
        <v>1.3267034663626315E-3</v>
      </c>
      <c r="H63" s="8" t="s">
        <v>156</v>
      </c>
      <c r="I63" s="13" t="s">
        <v>25</v>
      </c>
      <c r="J63" s="13" t="s">
        <v>26</v>
      </c>
      <c r="K63" s="27">
        <v>0</v>
      </c>
      <c r="L63" s="27">
        <v>0</v>
      </c>
      <c r="M63" s="27">
        <f t="shared" si="14"/>
        <v>1.3267034663626315E-3</v>
      </c>
      <c r="N63" s="15">
        <v>0</v>
      </c>
      <c r="O63" s="15">
        <v>0</v>
      </c>
      <c r="P63" s="48" t="s">
        <v>111</v>
      </c>
      <c r="Q63" s="10" t="s">
        <v>112</v>
      </c>
      <c r="R63" s="10" t="s">
        <v>56</v>
      </c>
      <c r="S63" s="12">
        <v>44904</v>
      </c>
    </row>
    <row r="64" spans="1:19" ht="15.75" x14ac:dyDescent="0.25">
      <c r="A64" s="23">
        <v>12</v>
      </c>
      <c r="B64" s="33" t="s">
        <v>105</v>
      </c>
      <c r="C64" s="8" t="s">
        <v>113</v>
      </c>
      <c r="D64" s="13" t="s">
        <v>23</v>
      </c>
      <c r="E64" s="14">
        <f t="shared" ref="E64:E65" si="15">1/4*1/6</f>
        <v>4.1666666666666664E-2</v>
      </c>
      <c r="F64" s="14">
        <v>0.13629166666666664</v>
      </c>
      <c r="G64" s="27">
        <f t="shared" si="7"/>
        <v>2.4875689994299338E-4</v>
      </c>
      <c r="H64" s="8" t="s">
        <v>156</v>
      </c>
      <c r="I64" s="13" t="s">
        <v>25</v>
      </c>
      <c r="J64" s="13" t="s">
        <v>26</v>
      </c>
      <c r="K64" s="27">
        <v>0</v>
      </c>
      <c r="L64" s="27">
        <v>0</v>
      </c>
      <c r="M64" s="27">
        <f t="shared" si="14"/>
        <v>2.4875689994299338E-4</v>
      </c>
      <c r="N64" s="15">
        <v>0</v>
      </c>
      <c r="O64" s="15">
        <v>0</v>
      </c>
      <c r="P64" s="48" t="s">
        <v>114</v>
      </c>
      <c r="Q64" s="10" t="s">
        <v>115</v>
      </c>
      <c r="R64" s="10" t="s">
        <v>116</v>
      </c>
      <c r="S64" s="12">
        <v>92867</v>
      </c>
    </row>
    <row r="65" spans="1:19" ht="15.75" x14ac:dyDescent="0.25">
      <c r="A65" s="23">
        <v>12</v>
      </c>
      <c r="B65" s="33" t="s">
        <v>105</v>
      </c>
      <c r="C65" s="8" t="s">
        <v>117</v>
      </c>
      <c r="D65" s="13" t="s">
        <v>23</v>
      </c>
      <c r="E65" s="14">
        <f t="shared" si="15"/>
        <v>4.1666666666666664E-2</v>
      </c>
      <c r="F65" s="14">
        <v>0.13629166666666664</v>
      </c>
      <c r="G65" s="27">
        <f t="shared" si="7"/>
        <v>2.4875689994299338E-4</v>
      </c>
      <c r="H65" s="8" t="s">
        <v>156</v>
      </c>
      <c r="I65" s="13" t="s">
        <v>25</v>
      </c>
      <c r="J65" s="13" t="s">
        <v>26</v>
      </c>
      <c r="K65" s="27">
        <v>0</v>
      </c>
      <c r="L65" s="27">
        <v>0</v>
      </c>
      <c r="M65" s="27">
        <f t="shared" si="14"/>
        <v>2.4875689994299338E-4</v>
      </c>
      <c r="N65" s="15">
        <v>0</v>
      </c>
      <c r="O65" s="15">
        <v>0</v>
      </c>
      <c r="P65" s="48" t="s">
        <v>118</v>
      </c>
      <c r="Q65" s="10" t="s">
        <v>119</v>
      </c>
      <c r="R65" s="10" t="s">
        <v>120</v>
      </c>
      <c r="S65" s="12">
        <v>22963</v>
      </c>
    </row>
    <row r="66" spans="1:19" ht="15.75" x14ac:dyDescent="0.25">
      <c r="A66" s="23">
        <v>12</v>
      </c>
      <c r="B66" s="33" t="s">
        <v>105</v>
      </c>
      <c r="C66" s="8" t="s">
        <v>121</v>
      </c>
      <c r="D66" s="13" t="s">
        <v>23</v>
      </c>
      <c r="E66" s="14">
        <f t="shared" ref="E66:E69" si="16">1/16*1/6</f>
        <v>1.0416666666666666E-2</v>
      </c>
      <c r="F66" s="14">
        <v>3.4072916666666661E-2</v>
      </c>
      <c r="G66" s="27">
        <f t="shared" si="7"/>
        <v>6.2189224985748345E-5</v>
      </c>
      <c r="H66" s="8" t="s">
        <v>156</v>
      </c>
      <c r="I66" s="13" t="s">
        <v>25</v>
      </c>
      <c r="J66" s="13" t="s">
        <v>26</v>
      </c>
      <c r="K66" s="27">
        <v>0</v>
      </c>
      <c r="L66" s="27">
        <v>0</v>
      </c>
      <c r="M66" s="27">
        <f t="shared" si="14"/>
        <v>6.2189224985748345E-5</v>
      </c>
      <c r="N66" s="15">
        <v>0</v>
      </c>
      <c r="O66" s="15">
        <v>0</v>
      </c>
      <c r="P66" s="48" t="s">
        <v>122</v>
      </c>
      <c r="Q66" s="10" t="s">
        <v>123</v>
      </c>
      <c r="R66" s="10" t="s">
        <v>56</v>
      </c>
      <c r="S66" s="12">
        <v>44904</v>
      </c>
    </row>
    <row r="67" spans="1:19" ht="15.75" x14ac:dyDescent="0.25">
      <c r="A67" s="23">
        <v>12</v>
      </c>
      <c r="B67" s="33" t="s">
        <v>105</v>
      </c>
      <c r="C67" s="8" t="s">
        <v>124</v>
      </c>
      <c r="D67" s="13" t="s">
        <v>23</v>
      </c>
      <c r="E67" s="14">
        <f t="shared" si="16"/>
        <v>1.0416666666666666E-2</v>
      </c>
      <c r="F67" s="14">
        <v>3.4072916666666661E-2</v>
      </c>
      <c r="G67" s="27">
        <f t="shared" si="7"/>
        <v>6.2189224985748345E-5</v>
      </c>
      <c r="H67" s="8" t="s">
        <v>156</v>
      </c>
      <c r="I67" s="13" t="s">
        <v>25</v>
      </c>
      <c r="J67" s="13" t="s">
        <v>26</v>
      </c>
      <c r="K67" s="27">
        <v>0</v>
      </c>
      <c r="L67" s="27">
        <v>0</v>
      </c>
      <c r="M67" s="27">
        <f t="shared" si="14"/>
        <v>6.2189224985748345E-5</v>
      </c>
      <c r="N67" s="15">
        <v>0</v>
      </c>
      <c r="O67" s="15">
        <v>0</v>
      </c>
      <c r="P67" s="48" t="s">
        <v>125</v>
      </c>
      <c r="Q67" s="10" t="s">
        <v>126</v>
      </c>
      <c r="R67" s="10" t="s">
        <v>127</v>
      </c>
      <c r="S67" s="12">
        <v>49635</v>
      </c>
    </row>
    <row r="68" spans="1:19" ht="15.75" x14ac:dyDescent="0.25">
      <c r="A68" s="23">
        <v>12</v>
      </c>
      <c r="B68" s="33" t="s">
        <v>105</v>
      </c>
      <c r="C68" s="8" t="s">
        <v>128</v>
      </c>
      <c r="D68" s="13" t="s">
        <v>23</v>
      </c>
      <c r="E68" s="14">
        <f t="shared" si="16"/>
        <v>1.0416666666666666E-2</v>
      </c>
      <c r="F68" s="14">
        <v>3.4072916666666661E-2</v>
      </c>
      <c r="G68" s="27">
        <f t="shared" si="7"/>
        <v>6.2189224985748345E-5</v>
      </c>
      <c r="H68" s="8" t="s">
        <v>156</v>
      </c>
      <c r="I68" s="13" t="s">
        <v>25</v>
      </c>
      <c r="J68" s="13" t="s">
        <v>26</v>
      </c>
      <c r="K68" s="27">
        <v>0</v>
      </c>
      <c r="L68" s="27">
        <v>0</v>
      </c>
      <c r="M68" s="27">
        <f t="shared" si="14"/>
        <v>6.2189224985748345E-5</v>
      </c>
      <c r="N68" s="15">
        <v>0</v>
      </c>
      <c r="O68" s="15">
        <v>0</v>
      </c>
      <c r="P68" s="48" t="s">
        <v>129</v>
      </c>
      <c r="Q68" s="10" t="s">
        <v>130</v>
      </c>
      <c r="R68" s="10" t="s">
        <v>131</v>
      </c>
      <c r="S68" s="12">
        <v>33714</v>
      </c>
    </row>
    <row r="69" spans="1:19" ht="15.75" x14ac:dyDescent="0.25">
      <c r="A69" s="23">
        <v>12</v>
      </c>
      <c r="B69" s="33" t="s">
        <v>105</v>
      </c>
      <c r="C69" s="8" t="s">
        <v>132</v>
      </c>
      <c r="D69" s="13" t="s">
        <v>23</v>
      </c>
      <c r="E69" s="14">
        <f t="shared" si="16"/>
        <v>1.0416666666666666E-2</v>
      </c>
      <c r="F69" s="14">
        <v>3.4072916666666661E-2</v>
      </c>
      <c r="G69" s="27">
        <f t="shared" si="7"/>
        <v>6.2189224985748345E-5</v>
      </c>
      <c r="H69" s="8" t="s">
        <v>156</v>
      </c>
      <c r="I69" s="13" t="s">
        <v>25</v>
      </c>
      <c r="J69" s="13" t="s">
        <v>26</v>
      </c>
      <c r="K69" s="27">
        <v>0</v>
      </c>
      <c r="L69" s="27">
        <v>0</v>
      </c>
      <c r="M69" s="27">
        <f t="shared" si="14"/>
        <v>6.2189224985748345E-5</v>
      </c>
      <c r="N69" s="15">
        <v>0</v>
      </c>
      <c r="O69" s="15">
        <v>0</v>
      </c>
      <c r="P69" s="48" t="s">
        <v>133</v>
      </c>
      <c r="Q69" s="10" t="s">
        <v>134</v>
      </c>
      <c r="R69" s="10" t="s">
        <v>56</v>
      </c>
      <c r="S69" s="12">
        <v>43065</v>
      </c>
    </row>
    <row r="70" spans="1:19" ht="15.75" x14ac:dyDescent="0.25">
      <c r="A70" s="23">
        <v>12</v>
      </c>
      <c r="B70" s="33" t="s">
        <v>105</v>
      </c>
      <c r="C70" s="8" t="s">
        <v>135</v>
      </c>
      <c r="D70" s="13" t="s">
        <v>23</v>
      </c>
      <c r="E70" s="14">
        <f t="shared" ref="E70:E75" si="17">1/24*1/6</f>
        <v>6.9444444444444441E-3</v>
      </c>
      <c r="F70" s="14">
        <v>2.2715277777777775E-2</v>
      </c>
      <c r="G70" s="27">
        <f t="shared" si="7"/>
        <v>4.1459483323832234E-5</v>
      </c>
      <c r="H70" s="8" t="s">
        <v>156</v>
      </c>
      <c r="I70" s="13" t="s">
        <v>25</v>
      </c>
      <c r="J70" s="13" t="s">
        <v>26</v>
      </c>
      <c r="K70" s="27">
        <v>0</v>
      </c>
      <c r="L70" s="27">
        <v>0</v>
      </c>
      <c r="M70" s="27">
        <f t="shared" si="14"/>
        <v>4.1459483323832234E-5</v>
      </c>
      <c r="N70" s="15">
        <v>0</v>
      </c>
      <c r="O70" s="15">
        <v>0</v>
      </c>
      <c r="P70" s="48" t="s">
        <v>136</v>
      </c>
      <c r="Q70" s="10" t="s">
        <v>137</v>
      </c>
      <c r="R70" s="10" t="s">
        <v>56</v>
      </c>
      <c r="S70" s="12">
        <v>43739</v>
      </c>
    </row>
    <row r="71" spans="1:19" ht="15.75" x14ac:dyDescent="0.25">
      <c r="A71" s="23">
        <v>12</v>
      </c>
      <c r="B71" s="33" t="s">
        <v>105</v>
      </c>
      <c r="C71" s="8" t="s">
        <v>138</v>
      </c>
      <c r="D71" s="13" t="s">
        <v>23</v>
      </c>
      <c r="E71" s="14">
        <f t="shared" si="17"/>
        <v>6.9444444444444441E-3</v>
      </c>
      <c r="F71" s="14">
        <v>2.2715277777777775E-2</v>
      </c>
      <c r="G71" s="27">
        <f t="shared" si="7"/>
        <v>4.1459483323832234E-5</v>
      </c>
      <c r="H71" s="8" t="s">
        <v>156</v>
      </c>
      <c r="I71" s="13" t="s">
        <v>25</v>
      </c>
      <c r="J71" s="13" t="s">
        <v>26</v>
      </c>
      <c r="K71" s="27">
        <v>0</v>
      </c>
      <c r="L71" s="27">
        <v>0</v>
      </c>
      <c r="M71" s="27">
        <f t="shared" si="14"/>
        <v>4.1459483323832234E-5</v>
      </c>
      <c r="N71" s="15">
        <v>0</v>
      </c>
      <c r="O71" s="15">
        <v>0</v>
      </c>
      <c r="P71" s="48" t="s">
        <v>139</v>
      </c>
      <c r="Q71" s="10" t="s">
        <v>140</v>
      </c>
      <c r="R71" s="10" t="s">
        <v>131</v>
      </c>
      <c r="S71" s="12">
        <v>34205</v>
      </c>
    </row>
    <row r="72" spans="1:19" ht="15.75" x14ac:dyDescent="0.25">
      <c r="A72" s="23">
        <v>12</v>
      </c>
      <c r="B72" s="33" t="s">
        <v>105</v>
      </c>
      <c r="C72" s="8" t="s">
        <v>141</v>
      </c>
      <c r="D72" s="13" t="s">
        <v>23</v>
      </c>
      <c r="E72" s="14">
        <f t="shared" si="17"/>
        <v>6.9444444444444441E-3</v>
      </c>
      <c r="F72" s="14">
        <v>2.2715277777777775E-2</v>
      </c>
      <c r="G72" s="27">
        <f t="shared" si="7"/>
        <v>4.1459483323832234E-5</v>
      </c>
      <c r="H72" s="8" t="s">
        <v>156</v>
      </c>
      <c r="I72" s="13" t="s">
        <v>25</v>
      </c>
      <c r="J72" s="13" t="s">
        <v>26</v>
      </c>
      <c r="K72" s="27">
        <v>0</v>
      </c>
      <c r="L72" s="27">
        <v>0</v>
      </c>
      <c r="M72" s="27">
        <f t="shared" si="14"/>
        <v>4.1459483323832234E-5</v>
      </c>
      <c r="N72" s="15">
        <v>0</v>
      </c>
      <c r="O72" s="15">
        <v>0</v>
      </c>
      <c r="P72" s="48" t="s">
        <v>142</v>
      </c>
      <c r="Q72" s="10" t="s">
        <v>109</v>
      </c>
      <c r="R72" s="10" t="s">
        <v>56</v>
      </c>
      <c r="S72" s="12">
        <v>43021</v>
      </c>
    </row>
    <row r="73" spans="1:19" ht="15.75" x14ac:dyDescent="0.25">
      <c r="A73" s="23">
        <v>12</v>
      </c>
      <c r="B73" s="33" t="s">
        <v>105</v>
      </c>
      <c r="C73" s="8" t="s">
        <v>143</v>
      </c>
      <c r="D73" s="13" t="s">
        <v>23</v>
      </c>
      <c r="E73" s="14">
        <f t="shared" si="17"/>
        <v>6.9444444444444441E-3</v>
      </c>
      <c r="F73" s="14">
        <v>2.2715277777777775E-2</v>
      </c>
      <c r="G73" s="27">
        <f t="shared" si="7"/>
        <v>4.1459483323832234E-5</v>
      </c>
      <c r="H73" s="8" t="s">
        <v>156</v>
      </c>
      <c r="I73" s="13" t="s">
        <v>25</v>
      </c>
      <c r="J73" s="13" t="s">
        <v>26</v>
      </c>
      <c r="K73" s="27">
        <v>0</v>
      </c>
      <c r="L73" s="27">
        <v>0</v>
      </c>
      <c r="M73" s="27">
        <f t="shared" si="14"/>
        <v>4.1459483323832234E-5</v>
      </c>
      <c r="N73" s="15">
        <v>0</v>
      </c>
      <c r="O73" s="15">
        <v>0</v>
      </c>
      <c r="P73" s="48" t="s">
        <v>144</v>
      </c>
      <c r="Q73" s="10" t="s">
        <v>123</v>
      </c>
      <c r="R73" s="10" t="s">
        <v>56</v>
      </c>
      <c r="S73" s="12">
        <v>44904</v>
      </c>
    </row>
    <row r="74" spans="1:19" ht="15.75" x14ac:dyDescent="0.25">
      <c r="A74" s="23">
        <v>12</v>
      </c>
      <c r="B74" s="33" t="s">
        <v>105</v>
      </c>
      <c r="C74" s="8" t="s">
        <v>145</v>
      </c>
      <c r="D74" s="13" t="s">
        <v>23</v>
      </c>
      <c r="E74" s="14">
        <f t="shared" si="17"/>
        <v>6.9444444444444441E-3</v>
      </c>
      <c r="F74" s="14">
        <v>2.2715277777777775E-2</v>
      </c>
      <c r="G74" s="27">
        <f t="shared" si="7"/>
        <v>4.1459483323832234E-5</v>
      </c>
      <c r="H74" s="8" t="s">
        <v>156</v>
      </c>
      <c r="I74" s="13" t="s">
        <v>25</v>
      </c>
      <c r="J74" s="13" t="s">
        <v>26</v>
      </c>
      <c r="K74" s="27">
        <v>0</v>
      </c>
      <c r="L74" s="27">
        <v>0</v>
      </c>
      <c r="M74" s="27">
        <f t="shared" si="14"/>
        <v>4.1459483323832234E-5</v>
      </c>
      <c r="N74" s="15">
        <v>0</v>
      </c>
      <c r="O74" s="15">
        <v>0</v>
      </c>
      <c r="P74" s="48" t="s">
        <v>146</v>
      </c>
      <c r="Q74" s="10" t="s">
        <v>123</v>
      </c>
      <c r="R74" s="10" t="s">
        <v>56</v>
      </c>
      <c r="S74" s="12">
        <v>44904</v>
      </c>
    </row>
    <row r="75" spans="1:19" ht="31.5" x14ac:dyDescent="0.25">
      <c r="A75" s="23">
        <v>12</v>
      </c>
      <c r="B75" s="33" t="s">
        <v>105</v>
      </c>
      <c r="C75" s="8" t="s">
        <v>147</v>
      </c>
      <c r="D75" s="13" t="s">
        <v>23</v>
      </c>
      <c r="E75" s="14">
        <f t="shared" si="17"/>
        <v>6.9444444444444441E-3</v>
      </c>
      <c r="F75" s="14">
        <v>2.2715277777777775E-2</v>
      </c>
      <c r="G75" s="27">
        <f t="shared" si="7"/>
        <v>4.1459483323832234E-5</v>
      </c>
      <c r="H75" s="8" t="s">
        <v>156</v>
      </c>
      <c r="I75" s="13" t="s">
        <v>25</v>
      </c>
      <c r="J75" s="13" t="s">
        <v>26</v>
      </c>
      <c r="K75" s="27">
        <v>0</v>
      </c>
      <c r="L75" s="27">
        <v>0</v>
      </c>
      <c r="M75" s="27">
        <f t="shared" si="14"/>
        <v>4.1459483323832234E-5</v>
      </c>
      <c r="N75" s="15">
        <v>0</v>
      </c>
      <c r="O75" s="15">
        <v>0</v>
      </c>
      <c r="P75" s="48" t="s">
        <v>146</v>
      </c>
      <c r="Q75" s="10" t="s">
        <v>123</v>
      </c>
      <c r="R75" s="10" t="s">
        <v>56</v>
      </c>
      <c r="S75" s="12">
        <v>44904</v>
      </c>
    </row>
    <row r="76" spans="1:19" ht="15.75" x14ac:dyDescent="0.25">
      <c r="A76" s="23">
        <v>12</v>
      </c>
      <c r="B76" s="33" t="s">
        <v>105</v>
      </c>
      <c r="C76" s="8" t="s">
        <v>148</v>
      </c>
      <c r="D76" s="13" t="s">
        <v>23</v>
      </c>
      <c r="E76" s="14">
        <f>1/6</f>
        <v>0.16666666666666666</v>
      </c>
      <c r="F76" s="14">
        <v>0.54516666666666658</v>
      </c>
      <c r="G76" s="27">
        <f t="shared" si="7"/>
        <v>9.9502759977197351E-4</v>
      </c>
      <c r="H76" s="8" t="s">
        <v>156</v>
      </c>
      <c r="I76" s="13" t="s">
        <v>25</v>
      </c>
      <c r="J76" s="13" t="s">
        <v>26</v>
      </c>
      <c r="K76" s="27">
        <v>0</v>
      </c>
      <c r="L76" s="27">
        <v>0</v>
      </c>
      <c r="M76" s="27">
        <f t="shared" si="14"/>
        <v>9.9502759977197351E-4</v>
      </c>
      <c r="N76" s="15">
        <v>0</v>
      </c>
      <c r="O76" s="15">
        <v>0</v>
      </c>
      <c r="P76" s="48" t="s">
        <v>149</v>
      </c>
      <c r="Q76" s="10" t="s">
        <v>150</v>
      </c>
      <c r="R76" s="10" t="s">
        <v>56</v>
      </c>
      <c r="S76" s="12">
        <v>45805</v>
      </c>
    </row>
    <row r="77" spans="1:19" ht="31.5" x14ac:dyDescent="0.25">
      <c r="A77" s="23">
        <v>12</v>
      </c>
      <c r="B77" s="33" t="s">
        <v>151</v>
      </c>
      <c r="C77" s="8" t="s">
        <v>152</v>
      </c>
      <c r="D77" s="13" t="s">
        <v>23</v>
      </c>
      <c r="E77" s="14">
        <f>1/9</f>
        <v>0.1111111111111111</v>
      </c>
      <c r="F77" s="14">
        <v>0.3634444444444444</v>
      </c>
      <c r="G77" s="15">
        <f t="shared" si="7"/>
        <v>6.6335173318131575E-4</v>
      </c>
      <c r="H77" s="8" t="s">
        <v>156</v>
      </c>
      <c r="I77" s="13" t="s">
        <v>25</v>
      </c>
      <c r="J77" s="13" t="s">
        <v>26</v>
      </c>
      <c r="K77" s="15">
        <f>L77</f>
        <v>6.6335173318131575E-4</v>
      </c>
      <c r="L77" s="15">
        <f>G77</f>
        <v>6.6335173318131575E-4</v>
      </c>
      <c r="M77" s="27">
        <v>0</v>
      </c>
      <c r="N77" s="15">
        <v>0</v>
      </c>
      <c r="O77" s="15">
        <v>0</v>
      </c>
      <c r="P77" s="48" t="s">
        <v>153</v>
      </c>
      <c r="Q77" s="10" t="s">
        <v>154</v>
      </c>
      <c r="R77" s="10" t="s">
        <v>131</v>
      </c>
      <c r="S77" s="12">
        <v>34287</v>
      </c>
    </row>
    <row r="78" spans="1:19" ht="15.75" x14ac:dyDescent="0.25">
      <c r="A78" s="23">
        <v>13</v>
      </c>
      <c r="B78" s="33" t="s">
        <v>105</v>
      </c>
      <c r="C78" s="8" t="s">
        <v>106</v>
      </c>
      <c r="D78" s="13" t="s">
        <v>23</v>
      </c>
      <c r="E78" s="14">
        <f>1/3</f>
        <v>0.33333333333333331</v>
      </c>
      <c r="F78" s="14">
        <v>0.23533333333333331</v>
      </c>
      <c r="G78" s="27">
        <f t="shared" si="7"/>
        <v>4.2952582417548973E-4</v>
      </c>
      <c r="H78" s="8" t="s">
        <v>157</v>
      </c>
      <c r="I78" s="13" t="s">
        <v>25</v>
      </c>
      <c r="J78" s="13" t="s">
        <v>26</v>
      </c>
      <c r="K78" s="27">
        <v>0</v>
      </c>
      <c r="L78" s="27">
        <v>0</v>
      </c>
      <c r="M78" s="27">
        <f t="shared" ref="M78:M92" si="18">G78</f>
        <v>4.2952582417548973E-4</v>
      </c>
      <c r="N78" s="15">
        <v>0</v>
      </c>
      <c r="O78" s="15">
        <v>0</v>
      </c>
      <c r="P78" s="48" t="s">
        <v>108</v>
      </c>
      <c r="Q78" s="10" t="s">
        <v>109</v>
      </c>
      <c r="R78" s="10" t="s">
        <v>56</v>
      </c>
      <c r="S78" s="12">
        <v>43021</v>
      </c>
    </row>
    <row r="79" spans="1:19" ht="31.5" x14ac:dyDescent="0.25">
      <c r="A79" s="23">
        <v>13</v>
      </c>
      <c r="B79" s="33" t="s">
        <v>105</v>
      </c>
      <c r="C79" s="8" t="s">
        <v>110</v>
      </c>
      <c r="D79" s="13" t="s">
        <v>23</v>
      </c>
      <c r="E79" s="14">
        <f>2/9</f>
        <v>0.22222222222222221</v>
      </c>
      <c r="F79" s="14">
        <v>0.15688888888888888</v>
      </c>
      <c r="G79" s="27">
        <f t="shared" si="7"/>
        <v>2.8635054945032649E-4</v>
      </c>
      <c r="H79" s="8" t="s">
        <v>157</v>
      </c>
      <c r="I79" s="13" t="s">
        <v>25</v>
      </c>
      <c r="J79" s="13" t="s">
        <v>26</v>
      </c>
      <c r="K79" s="27">
        <v>0</v>
      </c>
      <c r="L79" s="27">
        <v>0</v>
      </c>
      <c r="M79" s="27">
        <f t="shared" si="18"/>
        <v>2.8635054945032649E-4</v>
      </c>
      <c r="N79" s="15">
        <v>0</v>
      </c>
      <c r="O79" s="15">
        <v>0</v>
      </c>
      <c r="P79" s="48" t="s">
        <v>111</v>
      </c>
      <c r="Q79" s="10" t="s">
        <v>112</v>
      </c>
      <c r="R79" s="10" t="s">
        <v>56</v>
      </c>
      <c r="S79" s="12">
        <v>44904</v>
      </c>
    </row>
    <row r="80" spans="1:19" ht="15.75" x14ac:dyDescent="0.25">
      <c r="A80" s="23">
        <v>13</v>
      </c>
      <c r="B80" s="33" t="s">
        <v>105</v>
      </c>
      <c r="C80" s="8" t="s">
        <v>113</v>
      </c>
      <c r="D80" s="13" t="s">
        <v>23</v>
      </c>
      <c r="E80" s="14">
        <f t="shared" ref="E80:E81" si="19">1/4*1/6</f>
        <v>4.1666666666666664E-2</v>
      </c>
      <c r="F80" s="14">
        <v>2.9416666666666664E-2</v>
      </c>
      <c r="G80" s="27">
        <f t="shared" si="7"/>
        <v>5.3690728021936216E-5</v>
      </c>
      <c r="H80" s="8" t="s">
        <v>157</v>
      </c>
      <c r="I80" s="13" t="s">
        <v>25</v>
      </c>
      <c r="J80" s="13" t="s">
        <v>26</v>
      </c>
      <c r="K80" s="27">
        <v>0</v>
      </c>
      <c r="L80" s="27">
        <v>0</v>
      </c>
      <c r="M80" s="27">
        <f t="shared" si="18"/>
        <v>5.3690728021936216E-5</v>
      </c>
      <c r="N80" s="15">
        <v>0</v>
      </c>
      <c r="O80" s="15">
        <v>0</v>
      </c>
      <c r="P80" s="48" t="s">
        <v>114</v>
      </c>
      <c r="Q80" s="10" t="s">
        <v>115</v>
      </c>
      <c r="R80" s="10" t="s">
        <v>116</v>
      </c>
      <c r="S80" s="12">
        <v>92867</v>
      </c>
    </row>
    <row r="81" spans="1:19" ht="15.75" x14ac:dyDescent="0.25">
      <c r="A81" s="23">
        <v>13</v>
      </c>
      <c r="B81" s="33" t="s">
        <v>105</v>
      </c>
      <c r="C81" s="8" t="s">
        <v>117</v>
      </c>
      <c r="D81" s="13" t="s">
        <v>23</v>
      </c>
      <c r="E81" s="14">
        <f t="shared" si="19"/>
        <v>4.1666666666666664E-2</v>
      </c>
      <c r="F81" s="14">
        <v>2.9416666666666664E-2</v>
      </c>
      <c r="G81" s="27">
        <f t="shared" si="7"/>
        <v>5.3690728021936216E-5</v>
      </c>
      <c r="H81" s="8" t="s">
        <v>157</v>
      </c>
      <c r="I81" s="13" t="s">
        <v>25</v>
      </c>
      <c r="J81" s="13" t="s">
        <v>26</v>
      </c>
      <c r="K81" s="27">
        <v>0</v>
      </c>
      <c r="L81" s="27">
        <v>0</v>
      </c>
      <c r="M81" s="27">
        <f t="shared" si="18"/>
        <v>5.3690728021936216E-5</v>
      </c>
      <c r="N81" s="15">
        <v>0</v>
      </c>
      <c r="O81" s="15">
        <v>0</v>
      </c>
      <c r="P81" s="48" t="s">
        <v>118</v>
      </c>
      <c r="Q81" s="10" t="s">
        <v>119</v>
      </c>
      <c r="R81" s="10" t="s">
        <v>120</v>
      </c>
      <c r="S81" s="12">
        <v>22963</v>
      </c>
    </row>
    <row r="82" spans="1:19" ht="15.75" x14ac:dyDescent="0.25">
      <c r="A82" s="23">
        <v>13</v>
      </c>
      <c r="B82" s="33" t="s">
        <v>105</v>
      </c>
      <c r="C82" s="8" t="s">
        <v>121</v>
      </c>
      <c r="D82" s="13" t="s">
        <v>23</v>
      </c>
      <c r="E82" s="14">
        <f t="shared" ref="E82:E85" si="20">1/16*1/6</f>
        <v>1.0416666666666666E-2</v>
      </c>
      <c r="F82" s="14">
        <v>7.354166666666666E-3</v>
      </c>
      <c r="G82" s="27">
        <f t="shared" si="7"/>
        <v>1.3422682005484054E-5</v>
      </c>
      <c r="H82" s="8" t="s">
        <v>157</v>
      </c>
      <c r="I82" s="13" t="s">
        <v>25</v>
      </c>
      <c r="J82" s="13" t="s">
        <v>26</v>
      </c>
      <c r="K82" s="27">
        <v>0</v>
      </c>
      <c r="L82" s="27">
        <v>0</v>
      </c>
      <c r="M82" s="27">
        <f t="shared" si="18"/>
        <v>1.3422682005484054E-5</v>
      </c>
      <c r="N82" s="15">
        <v>0</v>
      </c>
      <c r="O82" s="15">
        <v>0</v>
      </c>
      <c r="P82" s="48" t="s">
        <v>122</v>
      </c>
      <c r="Q82" s="10" t="s">
        <v>123</v>
      </c>
      <c r="R82" s="10" t="s">
        <v>56</v>
      </c>
      <c r="S82" s="12">
        <v>44904</v>
      </c>
    </row>
    <row r="83" spans="1:19" ht="15.75" x14ac:dyDescent="0.25">
      <c r="A83" s="23">
        <v>13</v>
      </c>
      <c r="B83" s="33" t="s">
        <v>105</v>
      </c>
      <c r="C83" s="8" t="s">
        <v>124</v>
      </c>
      <c r="D83" s="13" t="s">
        <v>23</v>
      </c>
      <c r="E83" s="14">
        <f t="shared" si="20"/>
        <v>1.0416666666666666E-2</v>
      </c>
      <c r="F83" s="14">
        <v>7.354166666666666E-3</v>
      </c>
      <c r="G83" s="27">
        <f t="shared" si="7"/>
        <v>1.3422682005484054E-5</v>
      </c>
      <c r="H83" s="8" t="s">
        <v>157</v>
      </c>
      <c r="I83" s="13" t="s">
        <v>25</v>
      </c>
      <c r="J83" s="13" t="s">
        <v>26</v>
      </c>
      <c r="K83" s="27">
        <v>0</v>
      </c>
      <c r="L83" s="27">
        <v>0</v>
      </c>
      <c r="M83" s="27">
        <f t="shared" si="18"/>
        <v>1.3422682005484054E-5</v>
      </c>
      <c r="N83" s="15">
        <v>0</v>
      </c>
      <c r="O83" s="15">
        <v>0</v>
      </c>
      <c r="P83" s="48" t="s">
        <v>125</v>
      </c>
      <c r="Q83" s="10" t="s">
        <v>126</v>
      </c>
      <c r="R83" s="10" t="s">
        <v>127</v>
      </c>
      <c r="S83" s="12">
        <v>49635</v>
      </c>
    </row>
    <row r="84" spans="1:19" ht="15.75" x14ac:dyDescent="0.25">
      <c r="A84" s="23">
        <v>13</v>
      </c>
      <c r="B84" s="33" t="s">
        <v>105</v>
      </c>
      <c r="C84" s="8" t="s">
        <v>128</v>
      </c>
      <c r="D84" s="13" t="s">
        <v>23</v>
      </c>
      <c r="E84" s="14">
        <f t="shared" si="20"/>
        <v>1.0416666666666666E-2</v>
      </c>
      <c r="F84" s="14">
        <v>7.354166666666666E-3</v>
      </c>
      <c r="G84" s="27">
        <f t="shared" si="7"/>
        <v>1.3422682005484054E-5</v>
      </c>
      <c r="H84" s="8" t="s">
        <v>157</v>
      </c>
      <c r="I84" s="13" t="s">
        <v>25</v>
      </c>
      <c r="J84" s="13" t="s">
        <v>26</v>
      </c>
      <c r="K84" s="27">
        <v>0</v>
      </c>
      <c r="L84" s="27">
        <v>0</v>
      </c>
      <c r="M84" s="27">
        <f t="shared" si="18"/>
        <v>1.3422682005484054E-5</v>
      </c>
      <c r="N84" s="15">
        <v>0</v>
      </c>
      <c r="O84" s="15">
        <v>0</v>
      </c>
      <c r="P84" s="48" t="s">
        <v>129</v>
      </c>
      <c r="Q84" s="10" t="s">
        <v>130</v>
      </c>
      <c r="R84" s="10" t="s">
        <v>131</v>
      </c>
      <c r="S84" s="12">
        <v>33714</v>
      </c>
    </row>
    <row r="85" spans="1:19" ht="15.75" x14ac:dyDescent="0.25">
      <c r="A85" s="23">
        <v>13</v>
      </c>
      <c r="B85" s="33" t="s">
        <v>105</v>
      </c>
      <c r="C85" s="8" t="s">
        <v>132</v>
      </c>
      <c r="D85" s="13" t="s">
        <v>23</v>
      </c>
      <c r="E85" s="14">
        <f t="shared" si="20"/>
        <v>1.0416666666666666E-2</v>
      </c>
      <c r="F85" s="14">
        <v>7.354166666666666E-3</v>
      </c>
      <c r="G85" s="27">
        <f t="shared" si="7"/>
        <v>1.3422682005484054E-5</v>
      </c>
      <c r="H85" s="8" t="s">
        <v>157</v>
      </c>
      <c r="I85" s="13" t="s">
        <v>25</v>
      </c>
      <c r="J85" s="13" t="s">
        <v>26</v>
      </c>
      <c r="K85" s="27">
        <v>0</v>
      </c>
      <c r="L85" s="27">
        <v>0</v>
      </c>
      <c r="M85" s="27">
        <f t="shared" si="18"/>
        <v>1.3422682005484054E-5</v>
      </c>
      <c r="N85" s="15">
        <v>0</v>
      </c>
      <c r="O85" s="15">
        <v>0</v>
      </c>
      <c r="P85" s="48" t="s">
        <v>133</v>
      </c>
      <c r="Q85" s="10" t="s">
        <v>134</v>
      </c>
      <c r="R85" s="10" t="s">
        <v>56</v>
      </c>
      <c r="S85" s="12">
        <v>43065</v>
      </c>
    </row>
    <row r="86" spans="1:19" ht="15.75" x14ac:dyDescent="0.25">
      <c r="A86" s="23">
        <v>13</v>
      </c>
      <c r="B86" s="33" t="s">
        <v>105</v>
      </c>
      <c r="C86" s="8" t="s">
        <v>135</v>
      </c>
      <c r="D86" s="13" t="s">
        <v>23</v>
      </c>
      <c r="E86" s="14">
        <f t="shared" ref="E86:E91" si="21">1/24*1/6</f>
        <v>6.9444444444444441E-3</v>
      </c>
      <c r="F86" s="14">
        <v>4.9027777777777776E-3</v>
      </c>
      <c r="G86" s="27">
        <f t="shared" si="7"/>
        <v>8.9484546703227027E-6</v>
      </c>
      <c r="H86" s="8" t="s">
        <v>157</v>
      </c>
      <c r="I86" s="13" t="s">
        <v>25</v>
      </c>
      <c r="J86" s="13" t="s">
        <v>26</v>
      </c>
      <c r="K86" s="27">
        <v>0</v>
      </c>
      <c r="L86" s="27">
        <v>0</v>
      </c>
      <c r="M86" s="27">
        <f t="shared" si="18"/>
        <v>8.9484546703227027E-6</v>
      </c>
      <c r="N86" s="15">
        <v>0</v>
      </c>
      <c r="O86" s="15">
        <v>0</v>
      </c>
      <c r="P86" s="48" t="s">
        <v>136</v>
      </c>
      <c r="Q86" s="10" t="s">
        <v>137</v>
      </c>
      <c r="R86" s="10" t="s">
        <v>56</v>
      </c>
      <c r="S86" s="12">
        <v>43739</v>
      </c>
    </row>
    <row r="87" spans="1:19" ht="15.75" x14ac:dyDescent="0.25">
      <c r="A87" s="23">
        <v>13</v>
      </c>
      <c r="B87" s="33" t="s">
        <v>105</v>
      </c>
      <c r="C87" s="8" t="s">
        <v>138</v>
      </c>
      <c r="D87" s="13" t="s">
        <v>23</v>
      </c>
      <c r="E87" s="14">
        <f t="shared" si="21"/>
        <v>6.9444444444444441E-3</v>
      </c>
      <c r="F87" s="14">
        <v>4.9027777777777776E-3</v>
      </c>
      <c r="G87" s="27">
        <f t="shared" si="7"/>
        <v>8.9484546703227027E-6</v>
      </c>
      <c r="H87" s="8" t="s">
        <v>157</v>
      </c>
      <c r="I87" s="13" t="s">
        <v>25</v>
      </c>
      <c r="J87" s="13" t="s">
        <v>26</v>
      </c>
      <c r="K87" s="27">
        <v>0</v>
      </c>
      <c r="L87" s="27">
        <v>0</v>
      </c>
      <c r="M87" s="27">
        <f t="shared" si="18"/>
        <v>8.9484546703227027E-6</v>
      </c>
      <c r="N87" s="15">
        <v>0</v>
      </c>
      <c r="O87" s="15">
        <v>0</v>
      </c>
      <c r="P87" s="48" t="s">
        <v>139</v>
      </c>
      <c r="Q87" s="10" t="s">
        <v>140</v>
      </c>
      <c r="R87" s="10" t="s">
        <v>131</v>
      </c>
      <c r="S87" s="12">
        <v>34205</v>
      </c>
    </row>
    <row r="88" spans="1:19" ht="15.75" x14ac:dyDescent="0.25">
      <c r="A88" s="23">
        <v>13</v>
      </c>
      <c r="B88" s="33" t="s">
        <v>105</v>
      </c>
      <c r="C88" s="8" t="s">
        <v>141</v>
      </c>
      <c r="D88" s="13" t="s">
        <v>23</v>
      </c>
      <c r="E88" s="14">
        <f t="shared" si="21"/>
        <v>6.9444444444444441E-3</v>
      </c>
      <c r="F88" s="14">
        <v>4.9027777777777776E-3</v>
      </c>
      <c r="G88" s="27">
        <f t="shared" si="7"/>
        <v>8.9484546703227027E-6</v>
      </c>
      <c r="H88" s="8" t="s">
        <v>157</v>
      </c>
      <c r="I88" s="13" t="s">
        <v>25</v>
      </c>
      <c r="J88" s="13" t="s">
        <v>26</v>
      </c>
      <c r="K88" s="27">
        <v>0</v>
      </c>
      <c r="L88" s="27">
        <v>0</v>
      </c>
      <c r="M88" s="27">
        <f t="shared" si="18"/>
        <v>8.9484546703227027E-6</v>
      </c>
      <c r="N88" s="15">
        <v>0</v>
      </c>
      <c r="O88" s="15">
        <v>0</v>
      </c>
      <c r="P88" s="48" t="s">
        <v>142</v>
      </c>
      <c r="Q88" s="10" t="s">
        <v>109</v>
      </c>
      <c r="R88" s="10" t="s">
        <v>56</v>
      </c>
      <c r="S88" s="12">
        <v>43021</v>
      </c>
    </row>
    <row r="89" spans="1:19" ht="15.75" x14ac:dyDescent="0.25">
      <c r="A89" s="23">
        <v>13</v>
      </c>
      <c r="B89" s="33" t="s">
        <v>105</v>
      </c>
      <c r="C89" s="8" t="s">
        <v>143</v>
      </c>
      <c r="D89" s="13" t="s">
        <v>23</v>
      </c>
      <c r="E89" s="14">
        <f t="shared" si="21"/>
        <v>6.9444444444444441E-3</v>
      </c>
      <c r="F89" s="14">
        <v>4.9027777777777776E-3</v>
      </c>
      <c r="G89" s="27">
        <f t="shared" si="7"/>
        <v>8.9484546703227027E-6</v>
      </c>
      <c r="H89" s="8" t="s">
        <v>157</v>
      </c>
      <c r="I89" s="13" t="s">
        <v>25</v>
      </c>
      <c r="J89" s="13" t="s">
        <v>26</v>
      </c>
      <c r="K89" s="27">
        <v>0</v>
      </c>
      <c r="L89" s="27">
        <v>0</v>
      </c>
      <c r="M89" s="27">
        <f t="shared" si="18"/>
        <v>8.9484546703227027E-6</v>
      </c>
      <c r="N89" s="15">
        <v>0</v>
      </c>
      <c r="O89" s="15">
        <v>0</v>
      </c>
      <c r="P89" s="48" t="s">
        <v>144</v>
      </c>
      <c r="Q89" s="10" t="s">
        <v>123</v>
      </c>
      <c r="R89" s="10" t="s">
        <v>56</v>
      </c>
      <c r="S89" s="12">
        <v>44904</v>
      </c>
    </row>
    <row r="90" spans="1:19" ht="15.75" x14ac:dyDescent="0.25">
      <c r="A90" s="23">
        <v>13</v>
      </c>
      <c r="B90" s="33" t="s">
        <v>105</v>
      </c>
      <c r="C90" s="8" t="s">
        <v>145</v>
      </c>
      <c r="D90" s="13" t="s">
        <v>23</v>
      </c>
      <c r="E90" s="14">
        <f t="shared" si="21"/>
        <v>6.9444444444444441E-3</v>
      </c>
      <c r="F90" s="14">
        <v>4.9027777777777776E-3</v>
      </c>
      <c r="G90" s="27">
        <f t="shared" si="7"/>
        <v>8.9484546703227027E-6</v>
      </c>
      <c r="H90" s="8" t="s">
        <v>157</v>
      </c>
      <c r="I90" s="13" t="s">
        <v>25</v>
      </c>
      <c r="J90" s="13" t="s">
        <v>26</v>
      </c>
      <c r="K90" s="27">
        <v>0</v>
      </c>
      <c r="L90" s="27">
        <v>0</v>
      </c>
      <c r="M90" s="27">
        <f t="shared" si="18"/>
        <v>8.9484546703227027E-6</v>
      </c>
      <c r="N90" s="15">
        <v>0</v>
      </c>
      <c r="O90" s="15">
        <v>0</v>
      </c>
      <c r="P90" s="48" t="s">
        <v>146</v>
      </c>
      <c r="Q90" s="10" t="s">
        <v>123</v>
      </c>
      <c r="R90" s="10" t="s">
        <v>56</v>
      </c>
      <c r="S90" s="12">
        <v>44904</v>
      </c>
    </row>
    <row r="91" spans="1:19" ht="31.5" x14ac:dyDescent="0.25">
      <c r="A91" s="23">
        <v>13</v>
      </c>
      <c r="B91" s="33" t="s">
        <v>105</v>
      </c>
      <c r="C91" s="8" t="s">
        <v>147</v>
      </c>
      <c r="D91" s="13" t="s">
        <v>23</v>
      </c>
      <c r="E91" s="14">
        <f t="shared" si="21"/>
        <v>6.9444444444444441E-3</v>
      </c>
      <c r="F91" s="14">
        <v>4.9027777777777776E-3</v>
      </c>
      <c r="G91" s="27">
        <f t="shared" si="7"/>
        <v>8.9484546703227027E-6</v>
      </c>
      <c r="H91" s="8" t="s">
        <v>157</v>
      </c>
      <c r="I91" s="13" t="s">
        <v>25</v>
      </c>
      <c r="J91" s="13" t="s">
        <v>26</v>
      </c>
      <c r="K91" s="27">
        <v>0</v>
      </c>
      <c r="L91" s="27">
        <v>0</v>
      </c>
      <c r="M91" s="27">
        <f t="shared" si="18"/>
        <v>8.9484546703227027E-6</v>
      </c>
      <c r="N91" s="15">
        <v>0</v>
      </c>
      <c r="O91" s="15">
        <v>0</v>
      </c>
      <c r="P91" s="48" t="s">
        <v>146</v>
      </c>
      <c r="Q91" s="10" t="s">
        <v>123</v>
      </c>
      <c r="R91" s="10" t="s">
        <v>56</v>
      </c>
      <c r="S91" s="12">
        <v>44904</v>
      </c>
    </row>
    <row r="92" spans="1:19" ht="15.75" x14ac:dyDescent="0.25">
      <c r="A92" s="23">
        <v>13</v>
      </c>
      <c r="B92" s="33" t="s">
        <v>105</v>
      </c>
      <c r="C92" s="8" t="s">
        <v>148</v>
      </c>
      <c r="D92" s="13" t="s">
        <v>23</v>
      </c>
      <c r="E92" s="14">
        <f>1/6</f>
        <v>0.16666666666666666</v>
      </c>
      <c r="F92" s="14">
        <v>0.11766666666666666</v>
      </c>
      <c r="G92" s="27">
        <f t="shared" si="7"/>
        <v>2.1476291208774486E-4</v>
      </c>
      <c r="H92" s="8" t="s">
        <v>157</v>
      </c>
      <c r="I92" s="13" t="s">
        <v>25</v>
      </c>
      <c r="J92" s="13" t="s">
        <v>26</v>
      </c>
      <c r="K92" s="27">
        <v>0</v>
      </c>
      <c r="L92" s="27">
        <v>0</v>
      </c>
      <c r="M92" s="27">
        <f t="shared" si="18"/>
        <v>2.1476291208774486E-4</v>
      </c>
      <c r="N92" s="15">
        <v>0</v>
      </c>
      <c r="O92" s="15">
        <v>0</v>
      </c>
      <c r="P92" s="48" t="s">
        <v>149</v>
      </c>
      <c r="Q92" s="10" t="s">
        <v>150</v>
      </c>
      <c r="R92" s="10" t="s">
        <v>56</v>
      </c>
      <c r="S92" s="12">
        <v>45805</v>
      </c>
    </row>
    <row r="93" spans="1:19" ht="31.5" x14ac:dyDescent="0.25">
      <c r="A93" s="23">
        <v>13</v>
      </c>
      <c r="B93" s="33" t="s">
        <v>151</v>
      </c>
      <c r="C93" s="8" t="s">
        <v>152</v>
      </c>
      <c r="D93" s="13" t="s">
        <v>23</v>
      </c>
      <c r="E93" s="14">
        <f>1/9</f>
        <v>0.1111111111111111</v>
      </c>
      <c r="F93" s="14">
        <v>7.8444444444444442E-2</v>
      </c>
      <c r="G93" s="15">
        <f t="shared" si="7"/>
        <v>1.4317527472516324E-4</v>
      </c>
      <c r="H93" s="8" t="s">
        <v>157</v>
      </c>
      <c r="I93" s="13" t="s">
        <v>25</v>
      </c>
      <c r="J93" s="13" t="s">
        <v>26</v>
      </c>
      <c r="K93" s="15">
        <f>L93</f>
        <v>1.4317527472516324E-4</v>
      </c>
      <c r="L93" s="15">
        <f>G93</f>
        <v>1.4317527472516324E-4</v>
      </c>
      <c r="M93" s="27">
        <v>0</v>
      </c>
      <c r="N93" s="15">
        <v>0</v>
      </c>
      <c r="O93" s="15">
        <v>0</v>
      </c>
      <c r="P93" s="48" t="s">
        <v>153</v>
      </c>
      <c r="Q93" s="10" t="s">
        <v>154</v>
      </c>
      <c r="R93" s="10" t="s">
        <v>131</v>
      </c>
      <c r="S93" s="12">
        <v>34287</v>
      </c>
    </row>
    <row r="94" spans="1:19" ht="15.75" x14ac:dyDescent="0.25">
      <c r="A94" s="23">
        <v>14</v>
      </c>
      <c r="B94" s="33" t="s">
        <v>105</v>
      </c>
      <c r="C94" s="8" t="s">
        <v>106</v>
      </c>
      <c r="D94" s="13" t="s">
        <v>23</v>
      </c>
      <c r="E94" s="14">
        <f>1/3</f>
        <v>0.33333333333333331</v>
      </c>
      <c r="F94" s="14">
        <v>13.133333333333333</v>
      </c>
      <c r="G94" s="27">
        <f t="shared" si="7"/>
        <v>2.3970704635289369E-2</v>
      </c>
      <c r="H94" s="8" t="s">
        <v>158</v>
      </c>
      <c r="I94" s="13" t="s">
        <v>25</v>
      </c>
      <c r="J94" s="13" t="s">
        <v>26</v>
      </c>
      <c r="K94" s="27">
        <v>0</v>
      </c>
      <c r="L94" s="27">
        <v>0</v>
      </c>
      <c r="M94" s="27">
        <f t="shared" ref="M94:M108" si="22">G94</f>
        <v>2.3970704635289369E-2</v>
      </c>
      <c r="N94" s="15">
        <v>0</v>
      </c>
      <c r="O94" s="15">
        <v>0</v>
      </c>
      <c r="P94" s="48" t="s">
        <v>108</v>
      </c>
      <c r="Q94" s="10" t="s">
        <v>109</v>
      </c>
      <c r="R94" s="10" t="s">
        <v>56</v>
      </c>
      <c r="S94" s="12">
        <v>43021</v>
      </c>
    </row>
    <row r="95" spans="1:19" ht="31.5" x14ac:dyDescent="0.25">
      <c r="A95" s="23">
        <v>14</v>
      </c>
      <c r="B95" s="33" t="s">
        <v>105</v>
      </c>
      <c r="C95" s="8" t="s">
        <v>110</v>
      </c>
      <c r="D95" s="13" t="s">
        <v>23</v>
      </c>
      <c r="E95" s="14">
        <f>2/9</f>
        <v>0.22222222222222221</v>
      </c>
      <c r="F95" s="14">
        <v>8.7555555555555546</v>
      </c>
      <c r="G95" s="27">
        <f t="shared" si="7"/>
        <v>1.5980469756859579E-2</v>
      </c>
      <c r="H95" s="8" t="s">
        <v>158</v>
      </c>
      <c r="I95" s="13" t="s">
        <v>25</v>
      </c>
      <c r="J95" s="13" t="s">
        <v>26</v>
      </c>
      <c r="K95" s="27">
        <v>0</v>
      </c>
      <c r="L95" s="27">
        <v>0</v>
      </c>
      <c r="M95" s="27">
        <f t="shared" si="22"/>
        <v>1.5980469756859579E-2</v>
      </c>
      <c r="N95" s="15">
        <v>0</v>
      </c>
      <c r="O95" s="15">
        <v>0</v>
      </c>
      <c r="P95" s="48" t="s">
        <v>111</v>
      </c>
      <c r="Q95" s="10" t="s">
        <v>112</v>
      </c>
      <c r="R95" s="10" t="s">
        <v>56</v>
      </c>
      <c r="S95" s="12">
        <v>44904</v>
      </c>
    </row>
    <row r="96" spans="1:19" ht="15.75" x14ac:dyDescent="0.25">
      <c r="A96" s="23">
        <v>14</v>
      </c>
      <c r="B96" s="33" t="s">
        <v>105</v>
      </c>
      <c r="C96" s="8" t="s">
        <v>113</v>
      </c>
      <c r="D96" s="13" t="s">
        <v>23</v>
      </c>
      <c r="E96" s="14">
        <f t="shared" ref="E96:E97" si="23">1/4*1/6</f>
        <v>4.1666666666666664E-2</v>
      </c>
      <c r="F96" s="14">
        <v>1.6416666666666666</v>
      </c>
      <c r="G96" s="27">
        <f t="shared" si="7"/>
        <v>2.9963380794111711E-3</v>
      </c>
      <c r="H96" s="8" t="s">
        <v>158</v>
      </c>
      <c r="I96" s="13" t="s">
        <v>25</v>
      </c>
      <c r="J96" s="13" t="s">
        <v>26</v>
      </c>
      <c r="K96" s="27">
        <v>0</v>
      </c>
      <c r="L96" s="27">
        <v>0</v>
      </c>
      <c r="M96" s="27">
        <f t="shared" si="22"/>
        <v>2.9963380794111711E-3</v>
      </c>
      <c r="N96" s="15">
        <v>0</v>
      </c>
      <c r="O96" s="15">
        <v>0</v>
      </c>
      <c r="P96" s="48" t="s">
        <v>114</v>
      </c>
      <c r="Q96" s="10" t="s">
        <v>115</v>
      </c>
      <c r="R96" s="10" t="s">
        <v>116</v>
      </c>
      <c r="S96" s="12">
        <v>92867</v>
      </c>
    </row>
    <row r="97" spans="1:19" ht="15.75" x14ac:dyDescent="0.25">
      <c r="A97" s="23">
        <v>14</v>
      </c>
      <c r="B97" s="33" t="s">
        <v>105</v>
      </c>
      <c r="C97" s="8" t="s">
        <v>117</v>
      </c>
      <c r="D97" s="13" t="s">
        <v>23</v>
      </c>
      <c r="E97" s="14">
        <f t="shared" si="23"/>
        <v>4.1666666666666664E-2</v>
      </c>
      <c r="F97" s="14">
        <v>1.6416666666666666</v>
      </c>
      <c r="G97" s="27">
        <f t="shared" si="7"/>
        <v>2.9963380794111711E-3</v>
      </c>
      <c r="H97" s="8" t="s">
        <v>158</v>
      </c>
      <c r="I97" s="13" t="s">
        <v>25</v>
      </c>
      <c r="J97" s="13" t="s">
        <v>26</v>
      </c>
      <c r="K97" s="27">
        <v>0</v>
      </c>
      <c r="L97" s="27">
        <v>0</v>
      </c>
      <c r="M97" s="27">
        <f t="shared" si="22"/>
        <v>2.9963380794111711E-3</v>
      </c>
      <c r="N97" s="15">
        <v>0</v>
      </c>
      <c r="O97" s="15">
        <v>0</v>
      </c>
      <c r="P97" s="48" t="s">
        <v>118</v>
      </c>
      <c r="Q97" s="10" t="s">
        <v>119</v>
      </c>
      <c r="R97" s="10" t="s">
        <v>120</v>
      </c>
      <c r="S97" s="12">
        <v>22963</v>
      </c>
    </row>
    <row r="98" spans="1:19" ht="15.75" x14ac:dyDescent="0.25">
      <c r="A98" s="23">
        <v>14</v>
      </c>
      <c r="B98" s="33" t="s">
        <v>105</v>
      </c>
      <c r="C98" s="8" t="s">
        <v>121</v>
      </c>
      <c r="D98" s="13" t="s">
        <v>23</v>
      </c>
      <c r="E98" s="14">
        <f t="shared" ref="E98:E101" si="24">1/16*1/6</f>
        <v>1.0416666666666666E-2</v>
      </c>
      <c r="F98" s="14">
        <v>0.41041666666666665</v>
      </c>
      <c r="G98" s="27">
        <f t="shared" si="7"/>
        <v>7.4908451985279277E-4</v>
      </c>
      <c r="H98" s="8" t="s">
        <v>158</v>
      </c>
      <c r="I98" s="13" t="s">
        <v>25</v>
      </c>
      <c r="J98" s="13" t="s">
        <v>26</v>
      </c>
      <c r="K98" s="27">
        <v>0</v>
      </c>
      <c r="L98" s="27">
        <v>0</v>
      </c>
      <c r="M98" s="27">
        <f t="shared" si="22"/>
        <v>7.4908451985279277E-4</v>
      </c>
      <c r="N98" s="15">
        <v>0</v>
      </c>
      <c r="O98" s="15">
        <v>0</v>
      </c>
      <c r="P98" s="48" t="s">
        <v>122</v>
      </c>
      <c r="Q98" s="10" t="s">
        <v>123</v>
      </c>
      <c r="R98" s="10" t="s">
        <v>56</v>
      </c>
      <c r="S98" s="12">
        <v>44904</v>
      </c>
    </row>
    <row r="99" spans="1:19" ht="15.75" x14ac:dyDescent="0.25">
      <c r="A99" s="23">
        <v>14</v>
      </c>
      <c r="B99" s="33" t="s">
        <v>105</v>
      </c>
      <c r="C99" s="8" t="s">
        <v>124</v>
      </c>
      <c r="D99" s="13" t="s">
        <v>23</v>
      </c>
      <c r="E99" s="14">
        <f t="shared" si="24"/>
        <v>1.0416666666666666E-2</v>
      </c>
      <c r="F99" s="14">
        <v>0.41041666666666665</v>
      </c>
      <c r="G99" s="27">
        <f t="shared" si="7"/>
        <v>7.4908451985279277E-4</v>
      </c>
      <c r="H99" s="8" t="s">
        <v>158</v>
      </c>
      <c r="I99" s="13" t="s">
        <v>25</v>
      </c>
      <c r="J99" s="13" t="s">
        <v>26</v>
      </c>
      <c r="K99" s="27">
        <v>0</v>
      </c>
      <c r="L99" s="27">
        <v>0</v>
      </c>
      <c r="M99" s="27">
        <f t="shared" si="22"/>
        <v>7.4908451985279277E-4</v>
      </c>
      <c r="N99" s="15">
        <v>0</v>
      </c>
      <c r="O99" s="15">
        <v>0</v>
      </c>
      <c r="P99" s="48" t="s">
        <v>125</v>
      </c>
      <c r="Q99" s="10" t="s">
        <v>126</v>
      </c>
      <c r="R99" s="10" t="s">
        <v>127</v>
      </c>
      <c r="S99" s="12">
        <v>49635</v>
      </c>
    </row>
    <row r="100" spans="1:19" ht="15.75" x14ac:dyDescent="0.25">
      <c r="A100" s="23">
        <v>14</v>
      </c>
      <c r="B100" s="33" t="s">
        <v>105</v>
      </c>
      <c r="C100" s="8" t="s">
        <v>128</v>
      </c>
      <c r="D100" s="13" t="s">
        <v>23</v>
      </c>
      <c r="E100" s="14">
        <f t="shared" si="24"/>
        <v>1.0416666666666666E-2</v>
      </c>
      <c r="F100" s="14">
        <v>0.41041666666666665</v>
      </c>
      <c r="G100" s="27">
        <f t="shared" si="7"/>
        <v>7.4908451985279277E-4</v>
      </c>
      <c r="H100" s="8" t="s">
        <v>158</v>
      </c>
      <c r="I100" s="13" t="s">
        <v>25</v>
      </c>
      <c r="J100" s="13" t="s">
        <v>26</v>
      </c>
      <c r="K100" s="27">
        <v>0</v>
      </c>
      <c r="L100" s="27">
        <v>0</v>
      </c>
      <c r="M100" s="27">
        <f t="shared" si="22"/>
        <v>7.4908451985279277E-4</v>
      </c>
      <c r="N100" s="15">
        <v>0</v>
      </c>
      <c r="O100" s="15">
        <v>0</v>
      </c>
      <c r="P100" s="48" t="s">
        <v>129</v>
      </c>
      <c r="Q100" s="10" t="s">
        <v>130</v>
      </c>
      <c r="R100" s="10" t="s">
        <v>131</v>
      </c>
      <c r="S100" s="12">
        <v>33714</v>
      </c>
    </row>
    <row r="101" spans="1:19" ht="15.75" x14ac:dyDescent="0.25">
      <c r="A101" s="23">
        <v>14</v>
      </c>
      <c r="B101" s="33" t="s">
        <v>105</v>
      </c>
      <c r="C101" s="8" t="s">
        <v>132</v>
      </c>
      <c r="D101" s="13" t="s">
        <v>23</v>
      </c>
      <c r="E101" s="14">
        <f t="shared" si="24"/>
        <v>1.0416666666666666E-2</v>
      </c>
      <c r="F101" s="14">
        <v>0.41041666666666665</v>
      </c>
      <c r="G101" s="27">
        <f t="shared" si="7"/>
        <v>7.4908451985279277E-4</v>
      </c>
      <c r="H101" s="8" t="s">
        <v>158</v>
      </c>
      <c r="I101" s="13" t="s">
        <v>25</v>
      </c>
      <c r="J101" s="13" t="s">
        <v>26</v>
      </c>
      <c r="K101" s="27">
        <v>0</v>
      </c>
      <c r="L101" s="27">
        <v>0</v>
      </c>
      <c r="M101" s="27">
        <f t="shared" si="22"/>
        <v>7.4908451985279277E-4</v>
      </c>
      <c r="N101" s="15">
        <v>0</v>
      </c>
      <c r="O101" s="15">
        <v>0</v>
      </c>
      <c r="P101" s="48" t="s">
        <v>133</v>
      </c>
      <c r="Q101" s="10" t="s">
        <v>134</v>
      </c>
      <c r="R101" s="10" t="s">
        <v>56</v>
      </c>
      <c r="S101" s="12">
        <v>43065</v>
      </c>
    </row>
    <row r="102" spans="1:19" ht="15.75" x14ac:dyDescent="0.25">
      <c r="A102" s="23">
        <v>14</v>
      </c>
      <c r="B102" s="33" t="s">
        <v>105</v>
      </c>
      <c r="C102" s="8" t="s">
        <v>135</v>
      </c>
      <c r="D102" s="13" t="s">
        <v>23</v>
      </c>
      <c r="E102" s="14">
        <f t="shared" ref="E102:E107" si="25">1/24*1/6</f>
        <v>6.9444444444444441E-3</v>
      </c>
      <c r="F102" s="14">
        <v>0.27361111111111108</v>
      </c>
      <c r="G102" s="27">
        <f t="shared" si="7"/>
        <v>4.9938967990186185E-4</v>
      </c>
      <c r="H102" s="8" t="s">
        <v>158</v>
      </c>
      <c r="I102" s="13" t="s">
        <v>25</v>
      </c>
      <c r="J102" s="13" t="s">
        <v>26</v>
      </c>
      <c r="K102" s="27">
        <v>0</v>
      </c>
      <c r="L102" s="27">
        <v>0</v>
      </c>
      <c r="M102" s="27">
        <f t="shared" si="22"/>
        <v>4.9938967990186185E-4</v>
      </c>
      <c r="N102" s="15">
        <v>0</v>
      </c>
      <c r="O102" s="15">
        <v>0</v>
      </c>
      <c r="P102" s="48" t="s">
        <v>136</v>
      </c>
      <c r="Q102" s="10" t="s">
        <v>137</v>
      </c>
      <c r="R102" s="10" t="s">
        <v>56</v>
      </c>
      <c r="S102" s="12">
        <v>43739</v>
      </c>
    </row>
    <row r="103" spans="1:19" ht="15.75" x14ac:dyDescent="0.25">
      <c r="A103" s="23">
        <v>14</v>
      </c>
      <c r="B103" s="33" t="s">
        <v>105</v>
      </c>
      <c r="C103" s="8" t="s">
        <v>138</v>
      </c>
      <c r="D103" s="13" t="s">
        <v>23</v>
      </c>
      <c r="E103" s="14">
        <f t="shared" si="25"/>
        <v>6.9444444444444441E-3</v>
      </c>
      <c r="F103" s="14">
        <v>0.27361111111111108</v>
      </c>
      <c r="G103" s="27">
        <f t="shared" si="7"/>
        <v>4.9938967990186185E-4</v>
      </c>
      <c r="H103" s="8" t="s">
        <v>158</v>
      </c>
      <c r="I103" s="13" t="s">
        <v>25</v>
      </c>
      <c r="J103" s="13" t="s">
        <v>26</v>
      </c>
      <c r="K103" s="27">
        <v>0</v>
      </c>
      <c r="L103" s="27">
        <v>0</v>
      </c>
      <c r="M103" s="27">
        <f t="shared" si="22"/>
        <v>4.9938967990186185E-4</v>
      </c>
      <c r="N103" s="15">
        <v>0</v>
      </c>
      <c r="O103" s="15">
        <v>0</v>
      </c>
      <c r="P103" s="48" t="s">
        <v>139</v>
      </c>
      <c r="Q103" s="10" t="s">
        <v>140</v>
      </c>
      <c r="R103" s="10" t="s">
        <v>131</v>
      </c>
      <c r="S103" s="12">
        <v>34205</v>
      </c>
    </row>
    <row r="104" spans="1:19" ht="15.75" x14ac:dyDescent="0.25">
      <c r="A104" s="23">
        <v>14</v>
      </c>
      <c r="B104" s="33" t="s">
        <v>105</v>
      </c>
      <c r="C104" s="8" t="s">
        <v>141</v>
      </c>
      <c r="D104" s="13" t="s">
        <v>23</v>
      </c>
      <c r="E104" s="14">
        <f t="shared" si="25"/>
        <v>6.9444444444444441E-3</v>
      </c>
      <c r="F104" s="14">
        <v>0.27361111111111108</v>
      </c>
      <c r="G104" s="27">
        <f t="shared" si="7"/>
        <v>4.9938967990186185E-4</v>
      </c>
      <c r="H104" s="8" t="s">
        <v>158</v>
      </c>
      <c r="I104" s="13" t="s">
        <v>25</v>
      </c>
      <c r="J104" s="13" t="s">
        <v>26</v>
      </c>
      <c r="K104" s="27">
        <v>0</v>
      </c>
      <c r="L104" s="27">
        <v>0</v>
      </c>
      <c r="M104" s="27">
        <f t="shared" si="22"/>
        <v>4.9938967990186185E-4</v>
      </c>
      <c r="N104" s="15">
        <v>0</v>
      </c>
      <c r="O104" s="15">
        <v>0</v>
      </c>
      <c r="P104" s="48" t="s">
        <v>142</v>
      </c>
      <c r="Q104" s="10" t="s">
        <v>109</v>
      </c>
      <c r="R104" s="10" t="s">
        <v>56</v>
      </c>
      <c r="S104" s="12">
        <v>43021</v>
      </c>
    </row>
    <row r="105" spans="1:19" ht="15.75" x14ac:dyDescent="0.25">
      <c r="A105" s="23">
        <v>14</v>
      </c>
      <c r="B105" s="33" t="s">
        <v>105</v>
      </c>
      <c r="C105" s="8" t="s">
        <v>143</v>
      </c>
      <c r="D105" s="13" t="s">
        <v>23</v>
      </c>
      <c r="E105" s="14">
        <f t="shared" si="25"/>
        <v>6.9444444444444441E-3</v>
      </c>
      <c r="F105" s="14">
        <v>0.27361111111111108</v>
      </c>
      <c r="G105" s="27">
        <f t="shared" si="7"/>
        <v>4.9938967990186185E-4</v>
      </c>
      <c r="H105" s="8" t="s">
        <v>158</v>
      </c>
      <c r="I105" s="13" t="s">
        <v>25</v>
      </c>
      <c r="J105" s="13" t="s">
        <v>26</v>
      </c>
      <c r="K105" s="27">
        <v>0</v>
      </c>
      <c r="L105" s="27">
        <v>0</v>
      </c>
      <c r="M105" s="27">
        <f t="shared" si="22"/>
        <v>4.9938967990186185E-4</v>
      </c>
      <c r="N105" s="15">
        <v>0</v>
      </c>
      <c r="O105" s="15">
        <v>0</v>
      </c>
      <c r="P105" s="48" t="s">
        <v>144</v>
      </c>
      <c r="Q105" s="10" t="s">
        <v>123</v>
      </c>
      <c r="R105" s="10" t="s">
        <v>56</v>
      </c>
      <c r="S105" s="12">
        <v>44904</v>
      </c>
    </row>
    <row r="106" spans="1:19" ht="15.75" x14ac:dyDescent="0.25">
      <c r="A106" s="23">
        <v>14</v>
      </c>
      <c r="B106" s="33" t="s">
        <v>105</v>
      </c>
      <c r="C106" s="8" t="s">
        <v>145</v>
      </c>
      <c r="D106" s="13" t="s">
        <v>23</v>
      </c>
      <c r="E106" s="14">
        <f t="shared" si="25"/>
        <v>6.9444444444444441E-3</v>
      </c>
      <c r="F106" s="14">
        <v>0.27361111111111108</v>
      </c>
      <c r="G106" s="27">
        <f t="shared" si="7"/>
        <v>4.9938967990186185E-4</v>
      </c>
      <c r="H106" s="8" t="s">
        <v>158</v>
      </c>
      <c r="I106" s="13" t="s">
        <v>25</v>
      </c>
      <c r="J106" s="13" t="s">
        <v>26</v>
      </c>
      <c r="K106" s="27">
        <v>0</v>
      </c>
      <c r="L106" s="27">
        <v>0</v>
      </c>
      <c r="M106" s="27">
        <f t="shared" si="22"/>
        <v>4.9938967990186185E-4</v>
      </c>
      <c r="N106" s="15">
        <v>0</v>
      </c>
      <c r="O106" s="15">
        <v>0</v>
      </c>
      <c r="P106" s="48" t="s">
        <v>146</v>
      </c>
      <c r="Q106" s="10" t="s">
        <v>123</v>
      </c>
      <c r="R106" s="10" t="s">
        <v>56</v>
      </c>
      <c r="S106" s="12">
        <v>44904</v>
      </c>
    </row>
    <row r="107" spans="1:19" ht="31.5" x14ac:dyDescent="0.25">
      <c r="A107" s="23">
        <v>14</v>
      </c>
      <c r="B107" s="33" t="s">
        <v>105</v>
      </c>
      <c r="C107" s="8" t="s">
        <v>147</v>
      </c>
      <c r="D107" s="13" t="s">
        <v>23</v>
      </c>
      <c r="E107" s="14">
        <f t="shared" si="25"/>
        <v>6.9444444444444441E-3</v>
      </c>
      <c r="F107" s="14">
        <v>0.27361111111111108</v>
      </c>
      <c r="G107" s="27">
        <f t="shared" si="7"/>
        <v>4.9938967990186185E-4</v>
      </c>
      <c r="H107" s="8" t="s">
        <v>158</v>
      </c>
      <c r="I107" s="13" t="s">
        <v>25</v>
      </c>
      <c r="J107" s="13" t="s">
        <v>26</v>
      </c>
      <c r="K107" s="27">
        <v>0</v>
      </c>
      <c r="L107" s="27">
        <v>0</v>
      </c>
      <c r="M107" s="27">
        <f t="shared" si="22"/>
        <v>4.9938967990186185E-4</v>
      </c>
      <c r="N107" s="15">
        <v>0</v>
      </c>
      <c r="O107" s="15">
        <v>0</v>
      </c>
      <c r="P107" s="48" t="s">
        <v>146</v>
      </c>
      <c r="Q107" s="10" t="s">
        <v>123</v>
      </c>
      <c r="R107" s="10" t="s">
        <v>56</v>
      </c>
      <c r="S107" s="12">
        <v>44904</v>
      </c>
    </row>
    <row r="108" spans="1:19" ht="15.75" x14ac:dyDescent="0.25">
      <c r="A108" s="23">
        <v>14</v>
      </c>
      <c r="B108" s="33" t="s">
        <v>105</v>
      </c>
      <c r="C108" s="8" t="s">
        <v>148</v>
      </c>
      <c r="D108" s="13" t="s">
        <v>23</v>
      </c>
      <c r="E108" s="14">
        <f>1/6</f>
        <v>0.16666666666666666</v>
      </c>
      <c r="F108" s="14">
        <v>6.5666666666666664</v>
      </c>
      <c r="G108" s="27">
        <f t="shared" si="7"/>
        <v>1.1985352317644684E-2</v>
      </c>
      <c r="H108" s="8" t="s">
        <v>158</v>
      </c>
      <c r="I108" s="13" t="s">
        <v>25</v>
      </c>
      <c r="J108" s="13" t="s">
        <v>26</v>
      </c>
      <c r="K108" s="27">
        <v>0</v>
      </c>
      <c r="L108" s="27">
        <v>0</v>
      </c>
      <c r="M108" s="27">
        <f t="shared" si="22"/>
        <v>1.1985352317644684E-2</v>
      </c>
      <c r="N108" s="15">
        <v>0</v>
      </c>
      <c r="O108" s="15">
        <v>0</v>
      </c>
      <c r="P108" s="48" t="s">
        <v>149</v>
      </c>
      <c r="Q108" s="10" t="s">
        <v>150</v>
      </c>
      <c r="R108" s="10" t="s">
        <v>56</v>
      </c>
      <c r="S108" s="12">
        <v>45805</v>
      </c>
    </row>
    <row r="109" spans="1:19" ht="31.5" x14ac:dyDescent="0.25">
      <c r="A109" s="23">
        <v>14</v>
      </c>
      <c r="B109" s="33" t="s">
        <v>151</v>
      </c>
      <c r="C109" s="8" t="s">
        <v>152</v>
      </c>
      <c r="D109" s="13" t="s">
        <v>23</v>
      </c>
      <c r="E109" s="14">
        <f>1/9</f>
        <v>0.1111111111111111</v>
      </c>
      <c r="F109" s="14">
        <v>4.3777777777777773</v>
      </c>
      <c r="G109" s="15">
        <f t="shared" si="7"/>
        <v>7.9902348784297896E-3</v>
      </c>
      <c r="H109" s="8" t="s">
        <v>158</v>
      </c>
      <c r="I109" s="13" t="s">
        <v>25</v>
      </c>
      <c r="J109" s="13" t="s">
        <v>26</v>
      </c>
      <c r="K109" s="15">
        <f>L109</f>
        <v>7.9902348784297896E-3</v>
      </c>
      <c r="L109" s="15">
        <f>G109</f>
        <v>7.9902348784297896E-3</v>
      </c>
      <c r="M109" s="28">
        <v>0</v>
      </c>
      <c r="N109" s="15">
        <v>0</v>
      </c>
      <c r="O109" s="15">
        <v>0</v>
      </c>
      <c r="P109" s="48" t="s">
        <v>153</v>
      </c>
      <c r="Q109" s="10" t="s">
        <v>154</v>
      </c>
      <c r="R109" s="10" t="s">
        <v>131</v>
      </c>
      <c r="S109" s="12">
        <v>34287</v>
      </c>
    </row>
    <row r="110" spans="1:19" ht="15.75" x14ac:dyDescent="0.25">
      <c r="A110" s="23">
        <v>15</v>
      </c>
      <c r="B110" s="33" t="s">
        <v>105</v>
      </c>
      <c r="C110" s="8" t="s">
        <v>106</v>
      </c>
      <c r="D110" s="13" t="s">
        <v>23</v>
      </c>
      <c r="E110" s="14">
        <f>1/3</f>
        <v>0.33333333333333331</v>
      </c>
      <c r="F110" s="14">
        <v>36.920333333333332</v>
      </c>
      <c r="G110" s="27">
        <f t="shared" si="7"/>
        <v>6.7386274520540246E-2</v>
      </c>
      <c r="H110" s="8" t="s">
        <v>159</v>
      </c>
      <c r="I110" s="13" t="s">
        <v>25</v>
      </c>
      <c r="J110" s="13" t="s">
        <v>26</v>
      </c>
      <c r="K110" s="27">
        <v>0</v>
      </c>
      <c r="L110" s="27">
        <v>0</v>
      </c>
      <c r="M110" s="27">
        <f t="shared" ref="M110:M124" si="26">G110</f>
        <v>6.7386274520540246E-2</v>
      </c>
      <c r="N110" s="15">
        <v>0</v>
      </c>
      <c r="O110" s="15">
        <v>0</v>
      </c>
      <c r="P110" s="48" t="s">
        <v>108</v>
      </c>
      <c r="Q110" s="10" t="s">
        <v>109</v>
      </c>
      <c r="R110" s="10" t="s">
        <v>56</v>
      </c>
      <c r="S110" s="12">
        <v>43021</v>
      </c>
    </row>
    <row r="111" spans="1:19" ht="31.5" x14ac:dyDescent="0.25">
      <c r="A111" s="23">
        <v>15</v>
      </c>
      <c r="B111" s="33" t="s">
        <v>105</v>
      </c>
      <c r="C111" s="8" t="s">
        <v>110</v>
      </c>
      <c r="D111" s="13" t="s">
        <v>23</v>
      </c>
      <c r="E111" s="14">
        <f>2/9</f>
        <v>0.22222222222222221</v>
      </c>
      <c r="F111" s="14">
        <v>24.613555555555553</v>
      </c>
      <c r="G111" s="27">
        <f t="shared" si="7"/>
        <v>4.4924183013693497E-2</v>
      </c>
      <c r="H111" s="8" t="s">
        <v>159</v>
      </c>
      <c r="I111" s="13" t="s">
        <v>25</v>
      </c>
      <c r="J111" s="13" t="s">
        <v>26</v>
      </c>
      <c r="K111" s="27">
        <v>0</v>
      </c>
      <c r="L111" s="27">
        <v>0</v>
      </c>
      <c r="M111" s="27">
        <f t="shared" si="26"/>
        <v>4.4924183013693497E-2</v>
      </c>
      <c r="N111" s="15">
        <v>0</v>
      </c>
      <c r="O111" s="15">
        <v>0</v>
      </c>
      <c r="P111" s="48" t="s">
        <v>111</v>
      </c>
      <c r="Q111" s="10" t="s">
        <v>112</v>
      </c>
      <c r="R111" s="10" t="s">
        <v>56</v>
      </c>
      <c r="S111" s="12">
        <v>44904</v>
      </c>
    </row>
    <row r="112" spans="1:19" ht="15.75" x14ac:dyDescent="0.25">
      <c r="A112" s="23">
        <v>15</v>
      </c>
      <c r="B112" s="33" t="s">
        <v>105</v>
      </c>
      <c r="C112" s="8" t="s">
        <v>113</v>
      </c>
      <c r="D112" s="13" t="s">
        <v>23</v>
      </c>
      <c r="E112" s="14">
        <f t="shared" ref="E112:E113" si="27">1/4*1/6</f>
        <v>4.1666666666666664E-2</v>
      </c>
      <c r="F112" s="14">
        <v>4.6150416666666665</v>
      </c>
      <c r="G112" s="27">
        <f t="shared" si="7"/>
        <v>8.4232843150675307E-3</v>
      </c>
      <c r="H112" s="8" t="s">
        <v>159</v>
      </c>
      <c r="I112" s="13" t="s">
        <v>25</v>
      </c>
      <c r="J112" s="13" t="s">
        <v>26</v>
      </c>
      <c r="K112" s="27">
        <v>0</v>
      </c>
      <c r="L112" s="27">
        <v>0</v>
      </c>
      <c r="M112" s="27">
        <f t="shared" si="26"/>
        <v>8.4232843150675307E-3</v>
      </c>
      <c r="N112" s="15">
        <v>0</v>
      </c>
      <c r="O112" s="15">
        <v>0</v>
      </c>
      <c r="P112" s="48" t="s">
        <v>114</v>
      </c>
      <c r="Q112" s="10" t="s">
        <v>115</v>
      </c>
      <c r="R112" s="10" t="s">
        <v>116</v>
      </c>
      <c r="S112" s="12">
        <v>92867</v>
      </c>
    </row>
    <row r="113" spans="1:19" ht="15.75" x14ac:dyDescent="0.25">
      <c r="A113" s="23">
        <v>15</v>
      </c>
      <c r="B113" s="33" t="s">
        <v>105</v>
      </c>
      <c r="C113" s="8" t="s">
        <v>117</v>
      </c>
      <c r="D113" s="13" t="s">
        <v>23</v>
      </c>
      <c r="E113" s="14">
        <f t="shared" si="27"/>
        <v>4.1666666666666664E-2</v>
      </c>
      <c r="F113" s="14">
        <v>4.6150416666666665</v>
      </c>
      <c r="G113" s="27">
        <f t="shared" si="7"/>
        <v>8.4232843150675307E-3</v>
      </c>
      <c r="H113" s="8" t="s">
        <v>159</v>
      </c>
      <c r="I113" s="13" t="s">
        <v>25</v>
      </c>
      <c r="J113" s="13" t="s">
        <v>26</v>
      </c>
      <c r="K113" s="27">
        <v>0</v>
      </c>
      <c r="L113" s="27">
        <v>0</v>
      </c>
      <c r="M113" s="27">
        <f t="shared" si="26"/>
        <v>8.4232843150675307E-3</v>
      </c>
      <c r="N113" s="15">
        <v>0</v>
      </c>
      <c r="O113" s="15">
        <v>0</v>
      </c>
      <c r="P113" s="48" t="s">
        <v>118</v>
      </c>
      <c r="Q113" s="10" t="s">
        <v>119</v>
      </c>
      <c r="R113" s="10" t="s">
        <v>120</v>
      </c>
      <c r="S113" s="12">
        <v>22963</v>
      </c>
    </row>
    <row r="114" spans="1:19" ht="15.75" x14ac:dyDescent="0.25">
      <c r="A114" s="23">
        <v>15</v>
      </c>
      <c r="B114" s="33" t="s">
        <v>105</v>
      </c>
      <c r="C114" s="8" t="s">
        <v>121</v>
      </c>
      <c r="D114" s="13" t="s">
        <v>23</v>
      </c>
      <c r="E114" s="14">
        <f t="shared" ref="E114:E117" si="28">1/16*1/6</f>
        <v>1.0416666666666666E-2</v>
      </c>
      <c r="F114" s="14">
        <v>1.1537604166666666</v>
      </c>
      <c r="G114" s="27">
        <f t="shared" si="7"/>
        <v>2.1058210787668827E-3</v>
      </c>
      <c r="H114" s="8" t="s">
        <v>159</v>
      </c>
      <c r="I114" s="13" t="s">
        <v>25</v>
      </c>
      <c r="J114" s="13" t="s">
        <v>26</v>
      </c>
      <c r="K114" s="27">
        <v>0</v>
      </c>
      <c r="L114" s="27">
        <v>0</v>
      </c>
      <c r="M114" s="27">
        <f t="shared" si="26"/>
        <v>2.1058210787668827E-3</v>
      </c>
      <c r="N114" s="15">
        <v>0</v>
      </c>
      <c r="O114" s="15">
        <v>0</v>
      </c>
      <c r="P114" s="48" t="s">
        <v>122</v>
      </c>
      <c r="Q114" s="10" t="s">
        <v>123</v>
      </c>
      <c r="R114" s="10" t="s">
        <v>56</v>
      </c>
      <c r="S114" s="12">
        <v>44904</v>
      </c>
    </row>
    <row r="115" spans="1:19" ht="15.75" x14ac:dyDescent="0.25">
      <c r="A115" s="23">
        <v>15</v>
      </c>
      <c r="B115" s="33" t="s">
        <v>105</v>
      </c>
      <c r="C115" s="8" t="s">
        <v>124</v>
      </c>
      <c r="D115" s="13" t="s">
        <v>23</v>
      </c>
      <c r="E115" s="14">
        <f t="shared" si="28"/>
        <v>1.0416666666666666E-2</v>
      </c>
      <c r="F115" s="14">
        <v>1.1537604166666666</v>
      </c>
      <c r="G115" s="27">
        <f t="shared" si="7"/>
        <v>2.1058210787668827E-3</v>
      </c>
      <c r="H115" s="8" t="s">
        <v>159</v>
      </c>
      <c r="I115" s="13" t="s">
        <v>25</v>
      </c>
      <c r="J115" s="13" t="s">
        <v>26</v>
      </c>
      <c r="K115" s="27">
        <v>0</v>
      </c>
      <c r="L115" s="27">
        <v>0</v>
      </c>
      <c r="M115" s="27">
        <f t="shared" si="26"/>
        <v>2.1058210787668827E-3</v>
      </c>
      <c r="N115" s="15">
        <v>0</v>
      </c>
      <c r="O115" s="15">
        <v>0</v>
      </c>
      <c r="P115" s="48" t="s">
        <v>125</v>
      </c>
      <c r="Q115" s="10" t="s">
        <v>126</v>
      </c>
      <c r="R115" s="10" t="s">
        <v>127</v>
      </c>
      <c r="S115" s="12">
        <v>49635</v>
      </c>
    </row>
    <row r="116" spans="1:19" ht="15.75" x14ac:dyDescent="0.25">
      <c r="A116" s="23">
        <v>15</v>
      </c>
      <c r="B116" s="33" t="s">
        <v>105</v>
      </c>
      <c r="C116" s="8" t="s">
        <v>128</v>
      </c>
      <c r="D116" s="13" t="s">
        <v>23</v>
      </c>
      <c r="E116" s="14">
        <f t="shared" si="28"/>
        <v>1.0416666666666666E-2</v>
      </c>
      <c r="F116" s="14">
        <v>1.1537604166666666</v>
      </c>
      <c r="G116" s="27">
        <f t="shared" si="7"/>
        <v>2.1058210787668827E-3</v>
      </c>
      <c r="H116" s="8" t="s">
        <v>159</v>
      </c>
      <c r="I116" s="13" t="s">
        <v>25</v>
      </c>
      <c r="J116" s="13" t="s">
        <v>26</v>
      </c>
      <c r="K116" s="27">
        <v>0</v>
      </c>
      <c r="L116" s="27">
        <v>0</v>
      </c>
      <c r="M116" s="27">
        <f t="shared" si="26"/>
        <v>2.1058210787668827E-3</v>
      </c>
      <c r="N116" s="15">
        <v>0</v>
      </c>
      <c r="O116" s="15">
        <v>0</v>
      </c>
      <c r="P116" s="48" t="s">
        <v>129</v>
      </c>
      <c r="Q116" s="10" t="s">
        <v>130</v>
      </c>
      <c r="R116" s="10" t="s">
        <v>131</v>
      </c>
      <c r="S116" s="12">
        <v>33714</v>
      </c>
    </row>
    <row r="117" spans="1:19" ht="15.75" x14ac:dyDescent="0.25">
      <c r="A117" s="23">
        <v>15</v>
      </c>
      <c r="B117" s="33" t="s">
        <v>105</v>
      </c>
      <c r="C117" s="8" t="s">
        <v>132</v>
      </c>
      <c r="D117" s="13" t="s">
        <v>23</v>
      </c>
      <c r="E117" s="14">
        <f t="shared" si="28"/>
        <v>1.0416666666666666E-2</v>
      </c>
      <c r="F117" s="14">
        <v>1.1537604166666666</v>
      </c>
      <c r="G117" s="27">
        <f t="shared" si="7"/>
        <v>2.1058210787668827E-3</v>
      </c>
      <c r="H117" s="8" t="s">
        <v>159</v>
      </c>
      <c r="I117" s="13" t="s">
        <v>25</v>
      </c>
      <c r="J117" s="13" t="s">
        <v>26</v>
      </c>
      <c r="K117" s="27">
        <v>0</v>
      </c>
      <c r="L117" s="27">
        <v>0</v>
      </c>
      <c r="M117" s="27">
        <f t="shared" si="26"/>
        <v>2.1058210787668827E-3</v>
      </c>
      <c r="N117" s="15">
        <v>0</v>
      </c>
      <c r="O117" s="15">
        <v>0</v>
      </c>
      <c r="P117" s="48" t="s">
        <v>133</v>
      </c>
      <c r="Q117" s="10" t="s">
        <v>134</v>
      </c>
      <c r="R117" s="10" t="s">
        <v>56</v>
      </c>
      <c r="S117" s="12">
        <v>43065</v>
      </c>
    </row>
    <row r="118" spans="1:19" ht="15.75" x14ac:dyDescent="0.25">
      <c r="A118" s="23">
        <v>15</v>
      </c>
      <c r="B118" s="33" t="s">
        <v>105</v>
      </c>
      <c r="C118" s="8" t="s">
        <v>135</v>
      </c>
      <c r="D118" s="13" t="s">
        <v>23</v>
      </c>
      <c r="E118" s="14">
        <f t="shared" ref="E118:E123" si="29">1/24*1/6</f>
        <v>6.9444444444444441E-3</v>
      </c>
      <c r="F118" s="14">
        <v>0.76917361111111104</v>
      </c>
      <c r="G118" s="27">
        <f>F118/$F$163</f>
        <v>1.4038807191779218E-3</v>
      </c>
      <c r="H118" s="8" t="s">
        <v>159</v>
      </c>
      <c r="I118" s="13" t="s">
        <v>25</v>
      </c>
      <c r="J118" s="13" t="s">
        <v>26</v>
      </c>
      <c r="K118" s="27">
        <v>0</v>
      </c>
      <c r="L118" s="27">
        <v>0</v>
      </c>
      <c r="M118" s="27">
        <f t="shared" si="26"/>
        <v>1.4038807191779218E-3</v>
      </c>
      <c r="N118" s="15">
        <v>0</v>
      </c>
      <c r="O118" s="15">
        <v>0</v>
      </c>
      <c r="P118" s="48" t="s">
        <v>136</v>
      </c>
      <c r="Q118" s="10" t="s">
        <v>137</v>
      </c>
      <c r="R118" s="10" t="s">
        <v>56</v>
      </c>
      <c r="S118" s="12">
        <v>43739</v>
      </c>
    </row>
    <row r="119" spans="1:19" ht="15.75" x14ac:dyDescent="0.25">
      <c r="A119" s="23">
        <v>15</v>
      </c>
      <c r="B119" s="33" t="s">
        <v>105</v>
      </c>
      <c r="C119" s="8" t="s">
        <v>138</v>
      </c>
      <c r="D119" s="13" t="s">
        <v>23</v>
      </c>
      <c r="E119" s="14">
        <f t="shared" si="29"/>
        <v>6.9444444444444441E-3</v>
      </c>
      <c r="F119" s="14">
        <v>0.76917361111111104</v>
      </c>
      <c r="G119" s="27">
        <f t="shared" si="7"/>
        <v>1.4038807191779218E-3</v>
      </c>
      <c r="H119" s="8" t="s">
        <v>159</v>
      </c>
      <c r="I119" s="13" t="s">
        <v>25</v>
      </c>
      <c r="J119" s="13" t="s">
        <v>26</v>
      </c>
      <c r="K119" s="27">
        <v>0</v>
      </c>
      <c r="L119" s="27">
        <v>0</v>
      </c>
      <c r="M119" s="27">
        <f t="shared" si="26"/>
        <v>1.4038807191779218E-3</v>
      </c>
      <c r="N119" s="15">
        <v>0</v>
      </c>
      <c r="O119" s="15">
        <v>0</v>
      </c>
      <c r="P119" s="48" t="s">
        <v>139</v>
      </c>
      <c r="Q119" s="10" t="s">
        <v>140</v>
      </c>
      <c r="R119" s="10" t="s">
        <v>131</v>
      </c>
      <c r="S119" s="12">
        <v>34205</v>
      </c>
    </row>
    <row r="120" spans="1:19" ht="15.75" x14ac:dyDescent="0.25">
      <c r="A120" s="23">
        <v>15</v>
      </c>
      <c r="B120" s="33" t="s">
        <v>105</v>
      </c>
      <c r="C120" s="8" t="s">
        <v>141</v>
      </c>
      <c r="D120" s="13" t="s">
        <v>23</v>
      </c>
      <c r="E120" s="14">
        <f t="shared" si="29"/>
        <v>6.9444444444444441E-3</v>
      </c>
      <c r="F120" s="14">
        <v>0.76917361111111104</v>
      </c>
      <c r="G120" s="27">
        <f t="shared" si="7"/>
        <v>1.4038807191779218E-3</v>
      </c>
      <c r="H120" s="8" t="s">
        <v>159</v>
      </c>
      <c r="I120" s="13" t="s">
        <v>25</v>
      </c>
      <c r="J120" s="13" t="s">
        <v>26</v>
      </c>
      <c r="K120" s="27">
        <v>0</v>
      </c>
      <c r="L120" s="27">
        <v>0</v>
      </c>
      <c r="M120" s="27">
        <f t="shared" si="26"/>
        <v>1.4038807191779218E-3</v>
      </c>
      <c r="N120" s="15">
        <v>0</v>
      </c>
      <c r="O120" s="15">
        <v>0</v>
      </c>
      <c r="P120" s="48" t="s">
        <v>142</v>
      </c>
      <c r="Q120" s="10" t="s">
        <v>109</v>
      </c>
      <c r="R120" s="10" t="s">
        <v>56</v>
      </c>
      <c r="S120" s="12">
        <v>43021</v>
      </c>
    </row>
    <row r="121" spans="1:19" ht="15.75" x14ac:dyDescent="0.25">
      <c r="A121" s="23">
        <v>15</v>
      </c>
      <c r="B121" s="33" t="s">
        <v>105</v>
      </c>
      <c r="C121" s="8" t="s">
        <v>143</v>
      </c>
      <c r="D121" s="13" t="s">
        <v>23</v>
      </c>
      <c r="E121" s="14">
        <f t="shared" si="29"/>
        <v>6.9444444444444441E-3</v>
      </c>
      <c r="F121" s="14">
        <v>0.76917361111111104</v>
      </c>
      <c r="G121" s="27">
        <f t="shared" si="7"/>
        <v>1.4038807191779218E-3</v>
      </c>
      <c r="H121" s="8" t="s">
        <v>159</v>
      </c>
      <c r="I121" s="13" t="s">
        <v>25</v>
      </c>
      <c r="J121" s="13" t="s">
        <v>26</v>
      </c>
      <c r="K121" s="27">
        <v>0</v>
      </c>
      <c r="L121" s="27">
        <v>0</v>
      </c>
      <c r="M121" s="27">
        <f t="shared" si="26"/>
        <v>1.4038807191779218E-3</v>
      </c>
      <c r="N121" s="15">
        <v>0</v>
      </c>
      <c r="O121" s="15">
        <v>0</v>
      </c>
      <c r="P121" s="48" t="s">
        <v>144</v>
      </c>
      <c r="Q121" s="10" t="s">
        <v>123</v>
      </c>
      <c r="R121" s="10" t="s">
        <v>56</v>
      </c>
      <c r="S121" s="12">
        <v>44904</v>
      </c>
    </row>
    <row r="122" spans="1:19" ht="15.75" x14ac:dyDescent="0.25">
      <c r="A122" s="23">
        <v>15</v>
      </c>
      <c r="B122" s="33" t="s">
        <v>105</v>
      </c>
      <c r="C122" s="8" t="s">
        <v>145</v>
      </c>
      <c r="D122" s="13" t="s">
        <v>23</v>
      </c>
      <c r="E122" s="14">
        <f t="shared" si="29"/>
        <v>6.9444444444444441E-3</v>
      </c>
      <c r="F122" s="14">
        <v>0.76917361111111104</v>
      </c>
      <c r="G122" s="27">
        <f t="shared" si="7"/>
        <v>1.4038807191779218E-3</v>
      </c>
      <c r="H122" s="8" t="s">
        <v>159</v>
      </c>
      <c r="I122" s="13" t="s">
        <v>25</v>
      </c>
      <c r="J122" s="13" t="s">
        <v>26</v>
      </c>
      <c r="K122" s="27">
        <v>0</v>
      </c>
      <c r="L122" s="27">
        <v>0</v>
      </c>
      <c r="M122" s="27">
        <f t="shared" si="26"/>
        <v>1.4038807191779218E-3</v>
      </c>
      <c r="N122" s="15">
        <v>0</v>
      </c>
      <c r="O122" s="15">
        <v>0</v>
      </c>
      <c r="P122" s="48" t="s">
        <v>146</v>
      </c>
      <c r="Q122" s="10" t="s">
        <v>123</v>
      </c>
      <c r="R122" s="10" t="s">
        <v>56</v>
      </c>
      <c r="S122" s="12">
        <v>44904</v>
      </c>
    </row>
    <row r="123" spans="1:19" ht="31.5" x14ac:dyDescent="0.25">
      <c r="A123" s="23">
        <v>15</v>
      </c>
      <c r="B123" s="33" t="s">
        <v>105</v>
      </c>
      <c r="C123" s="8" t="s">
        <v>147</v>
      </c>
      <c r="D123" s="13" t="s">
        <v>23</v>
      </c>
      <c r="E123" s="14">
        <f t="shared" si="29"/>
        <v>6.9444444444444441E-3</v>
      </c>
      <c r="F123" s="14">
        <v>0.76917361111111104</v>
      </c>
      <c r="G123" s="27">
        <f t="shared" si="7"/>
        <v>1.4038807191779218E-3</v>
      </c>
      <c r="H123" s="8" t="s">
        <v>159</v>
      </c>
      <c r="I123" s="13" t="s">
        <v>25</v>
      </c>
      <c r="J123" s="13" t="s">
        <v>26</v>
      </c>
      <c r="K123" s="27">
        <v>0</v>
      </c>
      <c r="L123" s="27">
        <v>0</v>
      </c>
      <c r="M123" s="27">
        <f t="shared" si="26"/>
        <v>1.4038807191779218E-3</v>
      </c>
      <c r="N123" s="15">
        <v>0</v>
      </c>
      <c r="O123" s="15">
        <v>0</v>
      </c>
      <c r="P123" s="48" t="s">
        <v>146</v>
      </c>
      <c r="Q123" s="10" t="s">
        <v>123</v>
      </c>
      <c r="R123" s="10" t="s">
        <v>56</v>
      </c>
      <c r="S123" s="12">
        <v>44904</v>
      </c>
    </row>
    <row r="124" spans="1:19" ht="15.75" x14ac:dyDescent="0.25">
      <c r="A124" s="23">
        <v>15</v>
      </c>
      <c r="B124" s="33" t="s">
        <v>105</v>
      </c>
      <c r="C124" s="8" t="s">
        <v>148</v>
      </c>
      <c r="D124" s="13" t="s">
        <v>23</v>
      </c>
      <c r="E124" s="14">
        <f>1/6</f>
        <v>0.16666666666666666</v>
      </c>
      <c r="F124" s="14">
        <v>18.460166666666666</v>
      </c>
      <c r="G124" s="27">
        <f t="shared" si="7"/>
        <v>3.3693137260270123E-2</v>
      </c>
      <c r="H124" s="8" t="s">
        <v>159</v>
      </c>
      <c r="I124" s="13" t="s">
        <v>25</v>
      </c>
      <c r="J124" s="13" t="s">
        <v>26</v>
      </c>
      <c r="K124" s="27">
        <v>0</v>
      </c>
      <c r="L124" s="27">
        <v>0</v>
      </c>
      <c r="M124" s="27">
        <f t="shared" si="26"/>
        <v>3.3693137260270123E-2</v>
      </c>
      <c r="N124" s="15">
        <v>0</v>
      </c>
      <c r="O124" s="15">
        <v>0</v>
      </c>
      <c r="P124" s="48" t="s">
        <v>149</v>
      </c>
      <c r="Q124" s="10" t="s">
        <v>150</v>
      </c>
      <c r="R124" s="10" t="s">
        <v>56</v>
      </c>
      <c r="S124" s="12">
        <v>45805</v>
      </c>
    </row>
    <row r="125" spans="1:19" ht="31.5" x14ac:dyDescent="0.25">
      <c r="A125" s="23">
        <v>15</v>
      </c>
      <c r="B125" s="33" t="s">
        <v>151</v>
      </c>
      <c r="C125" s="8" t="s">
        <v>152</v>
      </c>
      <c r="D125" s="13" t="s">
        <v>23</v>
      </c>
      <c r="E125" s="14">
        <f>1/9</f>
        <v>0.1111111111111111</v>
      </c>
      <c r="F125" s="14">
        <v>12.306777777777777</v>
      </c>
      <c r="G125" s="15">
        <f t="shared" si="7"/>
        <v>2.2462091506846749E-2</v>
      </c>
      <c r="H125" s="8" t="s">
        <v>159</v>
      </c>
      <c r="I125" s="13" t="s">
        <v>25</v>
      </c>
      <c r="J125" s="13" t="s">
        <v>26</v>
      </c>
      <c r="K125" s="15">
        <f t="shared" ref="K125:K135" si="30">L125</f>
        <v>2.2462091506846749E-2</v>
      </c>
      <c r="L125" s="15">
        <f t="shared" ref="L125:L135" si="31">G125</f>
        <v>2.2462091506846749E-2</v>
      </c>
      <c r="M125" s="19">
        <v>0</v>
      </c>
      <c r="N125" s="15">
        <v>0</v>
      </c>
      <c r="O125" s="15">
        <v>0</v>
      </c>
      <c r="P125" s="48" t="s">
        <v>153</v>
      </c>
      <c r="Q125" s="10" t="s">
        <v>154</v>
      </c>
      <c r="R125" s="10" t="s">
        <v>131</v>
      </c>
      <c r="S125" s="12">
        <v>34287</v>
      </c>
    </row>
    <row r="126" spans="1:19" ht="15.75" x14ac:dyDescent="0.25">
      <c r="A126" s="23">
        <v>16</v>
      </c>
      <c r="B126" s="33" t="s">
        <v>160</v>
      </c>
      <c r="C126" s="8" t="s">
        <v>161</v>
      </c>
      <c r="D126" s="13" t="s">
        <v>23</v>
      </c>
      <c r="E126" s="14">
        <v>1</v>
      </c>
      <c r="F126" s="14">
        <v>0.152</v>
      </c>
      <c r="G126" s="15">
        <f t="shared" si="7"/>
        <v>2.7742744450994807E-4</v>
      </c>
      <c r="H126" s="8" t="s">
        <v>162</v>
      </c>
      <c r="I126" s="13" t="s">
        <v>25</v>
      </c>
      <c r="J126" s="13" t="s">
        <v>26</v>
      </c>
      <c r="K126" s="15">
        <f t="shared" si="30"/>
        <v>2.7742744450994807E-4</v>
      </c>
      <c r="L126" s="15">
        <f t="shared" si="31"/>
        <v>2.7742744450994807E-4</v>
      </c>
      <c r="M126" s="19">
        <v>0</v>
      </c>
      <c r="N126" s="15">
        <v>0</v>
      </c>
      <c r="O126" s="15">
        <v>0</v>
      </c>
      <c r="P126" s="48" t="s">
        <v>163</v>
      </c>
      <c r="Q126" s="10" t="s">
        <v>164</v>
      </c>
      <c r="R126" s="10" t="s">
        <v>56</v>
      </c>
      <c r="S126" s="12">
        <v>44256</v>
      </c>
    </row>
    <row r="127" spans="1:19" ht="15.75" x14ac:dyDescent="0.25">
      <c r="A127" s="23">
        <v>17</v>
      </c>
      <c r="B127" s="33" t="s">
        <v>165</v>
      </c>
      <c r="C127" s="8" t="s">
        <v>166</v>
      </c>
      <c r="D127" s="13" t="s">
        <v>23</v>
      </c>
      <c r="E127" s="14">
        <v>1</v>
      </c>
      <c r="F127" s="14">
        <v>23.26</v>
      </c>
      <c r="G127" s="15">
        <f t="shared" si="7"/>
        <v>4.2453699732245997E-2</v>
      </c>
      <c r="H127" s="8" t="s">
        <v>167</v>
      </c>
      <c r="I127" s="13" t="s">
        <v>25</v>
      </c>
      <c r="J127" s="13" t="s">
        <v>26</v>
      </c>
      <c r="K127" s="15">
        <f t="shared" si="30"/>
        <v>4.2453699732245997E-2</v>
      </c>
      <c r="L127" s="15">
        <f t="shared" si="31"/>
        <v>4.2453699732245997E-2</v>
      </c>
      <c r="M127" s="19">
        <v>0</v>
      </c>
      <c r="N127" s="15">
        <v>0</v>
      </c>
      <c r="O127" s="15">
        <v>0</v>
      </c>
      <c r="P127" s="48" t="s">
        <v>168</v>
      </c>
      <c r="Q127" s="10" t="s">
        <v>169</v>
      </c>
      <c r="R127" s="10" t="s">
        <v>56</v>
      </c>
      <c r="S127" s="12">
        <v>43713</v>
      </c>
    </row>
    <row r="128" spans="1:19" ht="31.5" x14ac:dyDescent="0.25">
      <c r="A128" s="23">
        <v>18</v>
      </c>
      <c r="B128" s="33" t="s">
        <v>170</v>
      </c>
      <c r="C128" s="8" t="s">
        <v>171</v>
      </c>
      <c r="D128" s="13" t="s">
        <v>23</v>
      </c>
      <c r="E128" s="14">
        <v>0.5</v>
      </c>
      <c r="F128" s="14">
        <v>20.403500000000001</v>
      </c>
      <c r="G128" s="15">
        <f t="shared" si="7"/>
        <v>3.724007147407056E-2</v>
      </c>
      <c r="H128" s="8" t="s">
        <v>172</v>
      </c>
      <c r="I128" s="13" t="s">
        <v>25</v>
      </c>
      <c r="J128" s="13" t="s">
        <v>26</v>
      </c>
      <c r="K128" s="15">
        <f t="shared" si="30"/>
        <v>3.724007147407056E-2</v>
      </c>
      <c r="L128" s="15">
        <f t="shared" si="31"/>
        <v>3.724007147407056E-2</v>
      </c>
      <c r="M128" s="15">
        <v>0</v>
      </c>
      <c r="N128" s="15">
        <v>0</v>
      </c>
      <c r="O128" s="15">
        <v>0</v>
      </c>
      <c r="P128" s="48" t="s">
        <v>173</v>
      </c>
      <c r="Q128" s="10" t="s">
        <v>55</v>
      </c>
      <c r="R128" s="10" t="s">
        <v>56</v>
      </c>
      <c r="S128" s="12">
        <v>43907</v>
      </c>
    </row>
    <row r="129" spans="1:19" ht="31.5" x14ac:dyDescent="0.25">
      <c r="A129" s="23">
        <v>18</v>
      </c>
      <c r="B129" s="33" t="s">
        <v>174</v>
      </c>
      <c r="C129" s="8" t="s">
        <v>175</v>
      </c>
      <c r="D129" s="13" t="s">
        <v>23</v>
      </c>
      <c r="E129" s="14">
        <v>0.5</v>
      </c>
      <c r="F129" s="14">
        <v>20.403500000000001</v>
      </c>
      <c r="G129" s="15">
        <f t="shared" si="7"/>
        <v>3.724007147407056E-2</v>
      </c>
      <c r="H129" s="8" t="s">
        <v>172</v>
      </c>
      <c r="I129" s="13" t="s">
        <v>25</v>
      </c>
      <c r="J129" s="13" t="s">
        <v>26</v>
      </c>
      <c r="K129" s="15">
        <f t="shared" si="30"/>
        <v>3.724007147407056E-2</v>
      </c>
      <c r="L129" s="15">
        <f t="shared" si="31"/>
        <v>3.724007147407056E-2</v>
      </c>
      <c r="M129" s="15">
        <v>0</v>
      </c>
      <c r="N129" s="15">
        <v>0</v>
      </c>
      <c r="O129" s="15">
        <v>0</v>
      </c>
      <c r="P129" s="48" t="s">
        <v>176</v>
      </c>
      <c r="Q129" s="10" t="s">
        <v>177</v>
      </c>
      <c r="R129" s="10" t="s">
        <v>33</v>
      </c>
      <c r="S129" s="12">
        <v>78738</v>
      </c>
    </row>
    <row r="130" spans="1:19" ht="15.75" x14ac:dyDescent="0.25">
      <c r="A130" s="23">
        <v>19</v>
      </c>
      <c r="B130" s="33" t="s">
        <v>178</v>
      </c>
      <c r="C130" s="8" t="s">
        <v>166</v>
      </c>
      <c r="D130" s="13" t="s">
        <v>23</v>
      </c>
      <c r="E130" s="14">
        <v>1</v>
      </c>
      <c r="F130" s="14">
        <v>2.6320000000000001</v>
      </c>
      <c r="G130" s="15">
        <f t="shared" si="7"/>
        <v>4.8038752233564687E-3</v>
      </c>
      <c r="H130" s="8" t="s">
        <v>179</v>
      </c>
      <c r="I130" s="13" t="s">
        <v>25</v>
      </c>
      <c r="J130" s="13" t="s">
        <v>26</v>
      </c>
      <c r="K130" s="15">
        <f t="shared" si="30"/>
        <v>4.8038752233564687E-3</v>
      </c>
      <c r="L130" s="15">
        <f t="shared" si="31"/>
        <v>4.8038752233564687E-3</v>
      </c>
      <c r="M130" s="15">
        <v>0</v>
      </c>
      <c r="N130" s="15">
        <v>0</v>
      </c>
      <c r="O130" s="15">
        <v>0</v>
      </c>
      <c r="P130" s="48" t="s">
        <v>168</v>
      </c>
      <c r="Q130" s="10" t="s">
        <v>169</v>
      </c>
      <c r="R130" s="10" t="s">
        <v>56</v>
      </c>
      <c r="S130" s="12">
        <v>43713</v>
      </c>
    </row>
    <row r="131" spans="1:19" ht="31.5" x14ac:dyDescent="0.25">
      <c r="A131" s="23">
        <v>20</v>
      </c>
      <c r="B131" s="33" t="s">
        <v>180</v>
      </c>
      <c r="C131" s="8" t="s">
        <v>171</v>
      </c>
      <c r="D131" s="13" t="s">
        <v>23</v>
      </c>
      <c r="E131" s="14">
        <v>0.5</v>
      </c>
      <c r="F131" s="14">
        <v>0.51</v>
      </c>
      <c r="G131" s="27">
        <f t="shared" si="7"/>
        <v>9.3084208355311514E-4</v>
      </c>
      <c r="H131" s="29" t="s">
        <v>181</v>
      </c>
      <c r="I131" s="30" t="s">
        <v>25</v>
      </c>
      <c r="J131" s="30" t="s">
        <v>26</v>
      </c>
      <c r="K131" s="27">
        <f t="shared" si="30"/>
        <v>9.3084208355311514E-4</v>
      </c>
      <c r="L131" s="27">
        <f t="shared" si="31"/>
        <v>9.3084208355311514E-4</v>
      </c>
      <c r="M131" s="15">
        <v>0</v>
      </c>
      <c r="N131" s="15">
        <v>0</v>
      </c>
      <c r="O131" s="15">
        <v>0</v>
      </c>
      <c r="P131" s="49" t="s">
        <v>173</v>
      </c>
      <c r="Q131" s="10" t="s">
        <v>55</v>
      </c>
      <c r="R131" s="10" t="s">
        <v>56</v>
      </c>
      <c r="S131" s="12">
        <v>43907</v>
      </c>
    </row>
    <row r="132" spans="1:19" ht="31.5" x14ac:dyDescent="0.25">
      <c r="A132" s="23">
        <v>20</v>
      </c>
      <c r="B132" s="33" t="s">
        <v>174</v>
      </c>
      <c r="C132" s="8" t="s">
        <v>175</v>
      </c>
      <c r="D132" s="13" t="s">
        <v>23</v>
      </c>
      <c r="E132" s="14">
        <v>0.5</v>
      </c>
      <c r="F132" s="14">
        <v>0.51</v>
      </c>
      <c r="G132" s="27">
        <f t="shared" si="7"/>
        <v>9.3084208355311514E-4</v>
      </c>
      <c r="H132" s="29" t="s">
        <v>181</v>
      </c>
      <c r="I132" s="30" t="s">
        <v>25</v>
      </c>
      <c r="J132" s="30" t="s">
        <v>26</v>
      </c>
      <c r="K132" s="27">
        <f t="shared" si="30"/>
        <v>9.3084208355311514E-4</v>
      </c>
      <c r="L132" s="27">
        <f t="shared" si="31"/>
        <v>9.3084208355311514E-4</v>
      </c>
      <c r="M132" s="15">
        <v>0</v>
      </c>
      <c r="N132" s="15">
        <v>0</v>
      </c>
      <c r="O132" s="15">
        <v>0</v>
      </c>
      <c r="P132" s="48" t="s">
        <v>176</v>
      </c>
      <c r="Q132" s="10" t="s">
        <v>177</v>
      </c>
      <c r="R132" s="10" t="s">
        <v>33</v>
      </c>
      <c r="S132" s="12">
        <v>78738</v>
      </c>
    </row>
    <row r="133" spans="1:19" ht="31.5" x14ac:dyDescent="0.25">
      <c r="A133" s="23" t="s">
        <v>182</v>
      </c>
      <c r="B133" s="33" t="s">
        <v>183</v>
      </c>
      <c r="C133" s="8" t="s">
        <v>184</v>
      </c>
      <c r="D133" s="13" t="s">
        <v>23</v>
      </c>
      <c r="E133" s="14">
        <v>1</v>
      </c>
      <c r="F133" s="14">
        <v>56.667999999999999</v>
      </c>
      <c r="G133" s="27">
        <f t="shared" si="7"/>
        <v>0.103429331746643</v>
      </c>
      <c r="H133" s="29" t="s">
        <v>185</v>
      </c>
      <c r="I133" s="30" t="s">
        <v>25</v>
      </c>
      <c r="J133" s="30" t="s">
        <v>26</v>
      </c>
      <c r="K133" s="27">
        <f t="shared" si="30"/>
        <v>0.103429331746643</v>
      </c>
      <c r="L133" s="27">
        <f t="shared" si="31"/>
        <v>0.103429331746643</v>
      </c>
      <c r="M133" s="15">
        <v>0</v>
      </c>
      <c r="N133" s="15">
        <v>0</v>
      </c>
      <c r="O133" s="15">
        <v>0</v>
      </c>
      <c r="P133" s="48" t="s">
        <v>186</v>
      </c>
      <c r="Q133" s="10" t="s">
        <v>187</v>
      </c>
      <c r="R133" s="10" t="s">
        <v>56</v>
      </c>
      <c r="S133" s="12">
        <v>43952</v>
      </c>
    </row>
    <row r="134" spans="1:19" ht="31.5" x14ac:dyDescent="0.25">
      <c r="A134" s="23" t="s">
        <v>188</v>
      </c>
      <c r="B134" s="33" t="s">
        <v>183</v>
      </c>
      <c r="C134" s="8" t="s">
        <v>184</v>
      </c>
      <c r="D134" s="13" t="s">
        <v>23</v>
      </c>
      <c r="E134" s="14">
        <v>1</v>
      </c>
      <c r="F134" s="14">
        <v>17.07</v>
      </c>
      <c r="G134" s="27">
        <f t="shared" si="7"/>
        <v>3.1155832090689561E-2</v>
      </c>
      <c r="H134" s="29" t="s">
        <v>189</v>
      </c>
      <c r="I134" s="30" t="s">
        <v>25</v>
      </c>
      <c r="J134" s="30" t="s">
        <v>26</v>
      </c>
      <c r="K134" s="27">
        <f t="shared" si="30"/>
        <v>3.1155832090689561E-2</v>
      </c>
      <c r="L134" s="27">
        <f t="shared" si="31"/>
        <v>3.1155832090689561E-2</v>
      </c>
      <c r="M134" s="15">
        <v>0</v>
      </c>
      <c r="N134" s="15">
        <v>0</v>
      </c>
      <c r="O134" s="15">
        <v>0</v>
      </c>
      <c r="P134" s="10" t="s">
        <v>186</v>
      </c>
      <c r="Q134" s="10" t="s">
        <v>187</v>
      </c>
      <c r="R134" s="10" t="s">
        <v>56</v>
      </c>
      <c r="S134" s="12">
        <v>43952</v>
      </c>
    </row>
    <row r="135" spans="1:19" ht="15.75" x14ac:dyDescent="0.25">
      <c r="A135" s="23">
        <v>22</v>
      </c>
      <c r="B135" s="33" t="s">
        <v>190</v>
      </c>
      <c r="C135" s="8" t="s">
        <v>191</v>
      </c>
      <c r="D135" s="13" t="s">
        <v>23</v>
      </c>
      <c r="E135" s="14">
        <v>1</v>
      </c>
      <c r="F135" s="14">
        <v>1</v>
      </c>
      <c r="G135" s="27">
        <f t="shared" si="7"/>
        <v>1.8251805559865004E-3</v>
      </c>
      <c r="H135" s="29" t="s">
        <v>192</v>
      </c>
      <c r="I135" s="30" t="s">
        <v>25</v>
      </c>
      <c r="J135" s="30" t="s">
        <v>26</v>
      </c>
      <c r="K135" s="27">
        <f t="shared" si="30"/>
        <v>1.8251805559865004E-3</v>
      </c>
      <c r="L135" s="27">
        <f t="shared" si="31"/>
        <v>1.8251805559865004E-3</v>
      </c>
      <c r="M135" s="15">
        <v>0</v>
      </c>
      <c r="N135" s="15">
        <v>0</v>
      </c>
      <c r="O135" s="15">
        <v>0</v>
      </c>
      <c r="P135" s="10" t="s">
        <v>193</v>
      </c>
      <c r="Q135" s="10" t="s">
        <v>55</v>
      </c>
      <c r="R135" s="10" t="s">
        <v>56</v>
      </c>
      <c r="S135" s="12">
        <v>43907</v>
      </c>
    </row>
    <row r="136" spans="1:19" ht="15.75" x14ac:dyDescent="0.25">
      <c r="A136" s="23">
        <v>23</v>
      </c>
      <c r="B136" s="33" t="s">
        <v>105</v>
      </c>
      <c r="C136" s="8" t="s">
        <v>194</v>
      </c>
      <c r="D136" s="13" t="s">
        <v>23</v>
      </c>
      <c r="E136" s="14">
        <v>1</v>
      </c>
      <c r="F136" s="14">
        <v>0.29199999999999998</v>
      </c>
      <c r="G136" s="27">
        <f t="shared" si="7"/>
        <v>5.3295272234805805E-4</v>
      </c>
      <c r="H136" s="8" t="s">
        <v>195</v>
      </c>
      <c r="I136" s="13" t="s">
        <v>25</v>
      </c>
      <c r="J136" s="13" t="s">
        <v>26</v>
      </c>
      <c r="K136" s="27">
        <v>0</v>
      </c>
      <c r="L136" s="27">
        <v>0</v>
      </c>
      <c r="M136" s="27">
        <f t="shared" ref="M136:M138" si="32">G136</f>
        <v>5.3295272234805805E-4</v>
      </c>
      <c r="N136" s="15">
        <v>0</v>
      </c>
      <c r="O136" s="15">
        <v>0</v>
      </c>
      <c r="P136" s="10" t="s">
        <v>196</v>
      </c>
      <c r="Q136" s="10" t="s">
        <v>197</v>
      </c>
      <c r="R136" s="10" t="s">
        <v>56</v>
      </c>
      <c r="S136" s="12">
        <v>43203</v>
      </c>
    </row>
    <row r="137" spans="1:19" ht="15.75" x14ac:dyDescent="0.25">
      <c r="A137" s="23">
        <v>24</v>
      </c>
      <c r="B137" s="33" t="s">
        <v>105</v>
      </c>
      <c r="C137" s="8" t="s">
        <v>194</v>
      </c>
      <c r="D137" s="13" t="s">
        <v>23</v>
      </c>
      <c r="E137" s="14">
        <v>1</v>
      </c>
      <c r="F137" s="14">
        <v>0.97199999999999998</v>
      </c>
      <c r="G137" s="27">
        <f t="shared" si="7"/>
        <v>1.7740755004188784E-3</v>
      </c>
      <c r="H137" s="8" t="s">
        <v>198</v>
      </c>
      <c r="I137" s="13" t="s">
        <v>25</v>
      </c>
      <c r="J137" s="13" t="s">
        <v>26</v>
      </c>
      <c r="K137" s="27">
        <v>0</v>
      </c>
      <c r="L137" s="27">
        <v>0</v>
      </c>
      <c r="M137" s="27">
        <f t="shared" si="32"/>
        <v>1.7740755004188784E-3</v>
      </c>
      <c r="N137" s="15">
        <v>0</v>
      </c>
      <c r="O137" s="15">
        <v>0</v>
      </c>
      <c r="P137" s="10" t="s">
        <v>196</v>
      </c>
      <c r="Q137" s="10" t="s">
        <v>197</v>
      </c>
      <c r="R137" s="10" t="s">
        <v>56</v>
      </c>
      <c r="S137" s="12">
        <v>43203</v>
      </c>
    </row>
    <row r="138" spans="1:19" ht="15.75" x14ac:dyDescent="0.25">
      <c r="A138" s="23">
        <v>25</v>
      </c>
      <c r="B138" s="33" t="s">
        <v>105</v>
      </c>
      <c r="C138" s="8" t="s">
        <v>194</v>
      </c>
      <c r="D138" s="13" t="s">
        <v>23</v>
      </c>
      <c r="E138" s="14">
        <v>1</v>
      </c>
      <c r="F138" s="14">
        <v>1.6659999999999999</v>
      </c>
      <c r="G138" s="27">
        <f t="shared" si="7"/>
        <v>3.0407508062735094E-3</v>
      </c>
      <c r="H138" s="8" t="s">
        <v>199</v>
      </c>
      <c r="I138" s="13" t="s">
        <v>25</v>
      </c>
      <c r="J138" s="13" t="s">
        <v>26</v>
      </c>
      <c r="K138" s="27">
        <v>0</v>
      </c>
      <c r="L138" s="27">
        <v>0</v>
      </c>
      <c r="M138" s="27">
        <f t="shared" si="32"/>
        <v>3.0407508062735094E-3</v>
      </c>
      <c r="N138" s="15">
        <v>0</v>
      </c>
      <c r="O138" s="15">
        <v>0</v>
      </c>
      <c r="P138" s="10" t="s">
        <v>196</v>
      </c>
      <c r="Q138" s="10" t="s">
        <v>197</v>
      </c>
      <c r="R138" s="10" t="s">
        <v>56</v>
      </c>
      <c r="S138" s="12">
        <v>43203</v>
      </c>
    </row>
    <row r="139" spans="1:19" ht="47.25" x14ac:dyDescent="0.25">
      <c r="A139" s="23">
        <v>26</v>
      </c>
      <c r="B139" s="33" t="s">
        <v>200</v>
      </c>
      <c r="C139" s="8" t="s">
        <v>201</v>
      </c>
      <c r="D139" s="13" t="s">
        <v>23</v>
      </c>
      <c r="E139" s="14">
        <v>1</v>
      </c>
      <c r="F139" s="14">
        <v>2.3479999999999999</v>
      </c>
      <c r="G139" s="27">
        <f t="shared" si="7"/>
        <v>4.2855239454563029E-3</v>
      </c>
      <c r="H139" s="29" t="s">
        <v>202</v>
      </c>
      <c r="I139" s="30" t="s">
        <v>25</v>
      </c>
      <c r="J139" s="30" t="s">
        <v>26</v>
      </c>
      <c r="K139" s="27">
        <f t="shared" ref="K139:K152" si="33">L139</f>
        <v>4.2855239454563029E-3</v>
      </c>
      <c r="L139" s="27">
        <f t="shared" ref="L139:L152" si="34">G139</f>
        <v>4.2855239454563029E-3</v>
      </c>
      <c r="M139" s="15">
        <v>0</v>
      </c>
      <c r="N139" s="15">
        <v>0</v>
      </c>
      <c r="O139" s="15">
        <v>0</v>
      </c>
      <c r="P139" s="10" t="s">
        <v>176</v>
      </c>
      <c r="Q139" s="10" t="s">
        <v>177</v>
      </c>
      <c r="R139" s="10" t="s">
        <v>33</v>
      </c>
      <c r="S139" s="12">
        <v>78738</v>
      </c>
    </row>
    <row r="140" spans="1:19" ht="47.25" x14ac:dyDescent="0.25">
      <c r="A140" s="23">
        <v>27</v>
      </c>
      <c r="B140" s="33" t="s">
        <v>200</v>
      </c>
      <c r="C140" s="8" t="s">
        <v>201</v>
      </c>
      <c r="D140" s="13" t="s">
        <v>23</v>
      </c>
      <c r="E140" s="14">
        <v>1</v>
      </c>
      <c r="F140" s="14">
        <v>3.0339999999999998</v>
      </c>
      <c r="G140" s="27">
        <f t="shared" si="7"/>
        <v>5.5375978068630417E-3</v>
      </c>
      <c r="H140" s="29" t="s">
        <v>203</v>
      </c>
      <c r="I140" s="30" t="s">
        <v>25</v>
      </c>
      <c r="J140" s="30" t="s">
        <v>26</v>
      </c>
      <c r="K140" s="27">
        <f t="shared" si="33"/>
        <v>5.5375978068630417E-3</v>
      </c>
      <c r="L140" s="27">
        <f t="shared" si="34"/>
        <v>5.5375978068630417E-3</v>
      </c>
      <c r="M140" s="15">
        <v>0</v>
      </c>
      <c r="N140" s="15">
        <v>0</v>
      </c>
      <c r="O140" s="15">
        <v>0</v>
      </c>
      <c r="P140" s="10" t="s">
        <v>176</v>
      </c>
      <c r="Q140" s="10" t="s">
        <v>177</v>
      </c>
      <c r="R140" s="10" t="s">
        <v>33</v>
      </c>
      <c r="S140" s="12">
        <v>78738</v>
      </c>
    </row>
    <row r="141" spans="1:19" ht="47.25" x14ac:dyDescent="0.25">
      <c r="A141" s="23">
        <v>28</v>
      </c>
      <c r="B141" s="33" t="s">
        <v>200</v>
      </c>
      <c r="C141" s="8" t="s">
        <v>201</v>
      </c>
      <c r="D141" s="13" t="s">
        <v>23</v>
      </c>
      <c r="E141" s="14">
        <v>1</v>
      </c>
      <c r="F141" s="14">
        <v>2.097</v>
      </c>
      <c r="G141" s="27">
        <f t="shared" si="7"/>
        <v>3.8274036259036913E-3</v>
      </c>
      <c r="H141" s="29" t="s">
        <v>204</v>
      </c>
      <c r="I141" s="30" t="s">
        <v>205</v>
      </c>
      <c r="J141" s="30" t="s">
        <v>26</v>
      </c>
      <c r="K141" s="27">
        <f t="shared" si="33"/>
        <v>3.8274036259036913E-3</v>
      </c>
      <c r="L141" s="27">
        <f t="shared" si="34"/>
        <v>3.8274036259036913E-3</v>
      </c>
      <c r="M141" s="15">
        <v>0</v>
      </c>
      <c r="N141" s="15">
        <v>0</v>
      </c>
      <c r="O141" s="15">
        <v>0</v>
      </c>
      <c r="P141" s="10" t="s">
        <v>176</v>
      </c>
      <c r="Q141" s="10" t="s">
        <v>177</v>
      </c>
      <c r="R141" s="10" t="s">
        <v>33</v>
      </c>
      <c r="S141" s="12">
        <v>78738</v>
      </c>
    </row>
    <row r="142" spans="1:19" ht="15.75" x14ac:dyDescent="0.25">
      <c r="A142" s="23">
        <v>29</v>
      </c>
      <c r="B142" s="33" t="s">
        <v>206</v>
      </c>
      <c r="C142" s="8" t="s">
        <v>207</v>
      </c>
      <c r="D142" s="13" t="s">
        <v>23</v>
      </c>
      <c r="E142" s="14">
        <v>1</v>
      </c>
      <c r="F142" s="14">
        <v>3.7370000000000001</v>
      </c>
      <c r="G142" s="27">
        <f t="shared" si="7"/>
        <v>6.8206997377215518E-3</v>
      </c>
      <c r="H142" s="29" t="s">
        <v>208</v>
      </c>
      <c r="I142" s="30" t="s">
        <v>205</v>
      </c>
      <c r="J142" s="30" t="s">
        <v>26</v>
      </c>
      <c r="K142" s="27">
        <f t="shared" si="33"/>
        <v>6.8206997377215518E-3</v>
      </c>
      <c r="L142" s="27">
        <f t="shared" si="34"/>
        <v>6.8206997377215518E-3</v>
      </c>
      <c r="M142" s="15">
        <v>0</v>
      </c>
      <c r="N142" s="15">
        <v>0</v>
      </c>
      <c r="O142" s="15">
        <v>0</v>
      </c>
      <c r="P142" s="10" t="s">
        <v>209</v>
      </c>
      <c r="Q142" s="10" t="s">
        <v>55</v>
      </c>
      <c r="R142" s="10" t="s">
        <v>56</v>
      </c>
      <c r="S142" s="12">
        <v>43907</v>
      </c>
    </row>
    <row r="143" spans="1:19" ht="15.75" x14ac:dyDescent="0.25">
      <c r="A143" s="23">
        <v>30</v>
      </c>
      <c r="B143" s="33" t="s">
        <v>210</v>
      </c>
      <c r="C143" s="8" t="s">
        <v>211</v>
      </c>
      <c r="D143" s="13" t="s">
        <v>23</v>
      </c>
      <c r="E143" s="14">
        <v>1</v>
      </c>
      <c r="F143" s="14">
        <v>0.122</v>
      </c>
      <c r="G143" s="27">
        <f t="shared" si="7"/>
        <v>2.2267202783035302E-4</v>
      </c>
      <c r="H143" s="29" t="s">
        <v>212</v>
      </c>
      <c r="I143" s="30" t="s">
        <v>205</v>
      </c>
      <c r="J143" s="30" t="s">
        <v>26</v>
      </c>
      <c r="K143" s="27">
        <f t="shared" si="33"/>
        <v>2.2267202783035302E-4</v>
      </c>
      <c r="L143" s="27">
        <f t="shared" si="34"/>
        <v>2.2267202783035302E-4</v>
      </c>
      <c r="M143" s="15">
        <v>0</v>
      </c>
      <c r="N143" s="15">
        <v>0</v>
      </c>
      <c r="O143" s="15">
        <v>0</v>
      </c>
      <c r="P143" s="10" t="s">
        <v>213</v>
      </c>
      <c r="Q143" s="10" t="s">
        <v>55</v>
      </c>
      <c r="R143" s="10" t="s">
        <v>56</v>
      </c>
      <c r="S143" s="11">
        <v>43907</v>
      </c>
    </row>
    <row r="144" spans="1:19" ht="31.5" x14ac:dyDescent="0.25">
      <c r="A144" s="23">
        <v>31</v>
      </c>
      <c r="B144" s="33" t="s">
        <v>214</v>
      </c>
      <c r="C144" s="8" t="s">
        <v>215</v>
      </c>
      <c r="D144" s="13" t="s">
        <v>23</v>
      </c>
      <c r="E144" s="14">
        <v>0.5</v>
      </c>
      <c r="F144" s="14">
        <v>22.151</v>
      </c>
      <c r="G144" s="15">
        <f t="shared" si="7"/>
        <v>4.042957449565697E-2</v>
      </c>
      <c r="H144" s="8" t="s">
        <v>216</v>
      </c>
      <c r="I144" s="13" t="s">
        <v>205</v>
      </c>
      <c r="J144" s="13" t="s">
        <v>26</v>
      </c>
      <c r="K144" s="15">
        <f t="shared" si="33"/>
        <v>4.042957449565697E-2</v>
      </c>
      <c r="L144" s="15">
        <f t="shared" si="34"/>
        <v>4.042957449565697E-2</v>
      </c>
      <c r="M144" s="15">
        <v>0</v>
      </c>
      <c r="N144" s="15">
        <v>0</v>
      </c>
      <c r="O144" s="15">
        <v>0</v>
      </c>
      <c r="P144" s="10" t="s">
        <v>217</v>
      </c>
      <c r="Q144" s="10" t="s">
        <v>218</v>
      </c>
      <c r="R144" s="10" t="s">
        <v>56</v>
      </c>
      <c r="S144" s="12">
        <v>43973</v>
      </c>
    </row>
    <row r="145" spans="1:19" ht="15.75" x14ac:dyDescent="0.25">
      <c r="A145" s="23">
        <v>31</v>
      </c>
      <c r="B145" s="33" t="s">
        <v>219</v>
      </c>
      <c r="C145" s="8" t="s">
        <v>220</v>
      </c>
      <c r="D145" s="13" t="s">
        <v>23</v>
      </c>
      <c r="E145" s="14">
        <v>0.5</v>
      </c>
      <c r="F145" s="14">
        <v>22.151</v>
      </c>
      <c r="G145" s="15">
        <f t="shared" si="7"/>
        <v>4.042957449565697E-2</v>
      </c>
      <c r="H145" s="8" t="s">
        <v>216</v>
      </c>
      <c r="I145" s="13" t="s">
        <v>205</v>
      </c>
      <c r="J145" s="13" t="s">
        <v>26</v>
      </c>
      <c r="K145" s="15">
        <f t="shared" si="33"/>
        <v>4.042957449565697E-2</v>
      </c>
      <c r="L145" s="15">
        <f t="shared" si="34"/>
        <v>4.042957449565697E-2</v>
      </c>
      <c r="M145" s="15">
        <v>0</v>
      </c>
      <c r="N145" s="15">
        <v>0</v>
      </c>
      <c r="O145" s="15">
        <v>0</v>
      </c>
      <c r="P145" s="10" t="s">
        <v>221</v>
      </c>
      <c r="Q145" s="10" t="s">
        <v>222</v>
      </c>
      <c r="R145" s="10" t="s">
        <v>223</v>
      </c>
      <c r="S145" s="12">
        <v>65633</v>
      </c>
    </row>
    <row r="146" spans="1:19" ht="31.5" x14ac:dyDescent="0.25">
      <c r="A146" s="23">
        <v>32</v>
      </c>
      <c r="B146" s="33" t="s">
        <v>214</v>
      </c>
      <c r="C146" s="8" t="s">
        <v>215</v>
      </c>
      <c r="D146" s="13" t="s">
        <v>23</v>
      </c>
      <c r="E146" s="14">
        <v>0.5</v>
      </c>
      <c r="F146" s="14">
        <v>11.939500000000001</v>
      </c>
      <c r="G146" s="15">
        <f t="shared" si="7"/>
        <v>2.1791743248200823E-2</v>
      </c>
      <c r="H146" s="8" t="s">
        <v>224</v>
      </c>
      <c r="I146" s="13" t="s">
        <v>205</v>
      </c>
      <c r="J146" s="13" t="s">
        <v>26</v>
      </c>
      <c r="K146" s="15">
        <f t="shared" si="33"/>
        <v>2.1791743248200823E-2</v>
      </c>
      <c r="L146" s="15">
        <f t="shared" si="34"/>
        <v>2.1791743248200823E-2</v>
      </c>
      <c r="M146" s="15">
        <v>0</v>
      </c>
      <c r="N146" s="15">
        <v>0</v>
      </c>
      <c r="O146" s="15">
        <v>0</v>
      </c>
      <c r="P146" s="17" t="s">
        <v>217</v>
      </c>
      <c r="Q146" s="10" t="s">
        <v>218</v>
      </c>
      <c r="R146" s="10" t="s">
        <v>56</v>
      </c>
      <c r="S146" s="12">
        <v>43973</v>
      </c>
    </row>
    <row r="147" spans="1:19" ht="15.75" x14ac:dyDescent="0.25">
      <c r="A147" s="23">
        <v>32</v>
      </c>
      <c r="B147" s="33" t="s">
        <v>219</v>
      </c>
      <c r="C147" s="8" t="s">
        <v>220</v>
      </c>
      <c r="D147" s="13" t="s">
        <v>23</v>
      </c>
      <c r="E147" s="14">
        <v>0.5</v>
      </c>
      <c r="F147" s="14">
        <v>11.939500000000001</v>
      </c>
      <c r="G147" s="15">
        <f t="shared" si="7"/>
        <v>2.1791743248200823E-2</v>
      </c>
      <c r="H147" s="8" t="s">
        <v>224</v>
      </c>
      <c r="I147" s="13" t="s">
        <v>205</v>
      </c>
      <c r="J147" s="13" t="s">
        <v>26</v>
      </c>
      <c r="K147" s="15">
        <f t="shared" si="33"/>
        <v>2.1791743248200823E-2</v>
      </c>
      <c r="L147" s="15">
        <f t="shared" si="34"/>
        <v>2.1791743248200823E-2</v>
      </c>
      <c r="M147" s="15">
        <v>0</v>
      </c>
      <c r="N147" s="15">
        <v>0</v>
      </c>
      <c r="O147" s="15">
        <v>0</v>
      </c>
      <c r="P147" s="10" t="s">
        <v>221</v>
      </c>
      <c r="Q147" s="10" t="s">
        <v>222</v>
      </c>
      <c r="R147" s="10" t="s">
        <v>223</v>
      </c>
      <c r="S147" s="12">
        <v>65633</v>
      </c>
    </row>
    <row r="148" spans="1:19" ht="15.75" x14ac:dyDescent="0.25">
      <c r="A148" s="23">
        <v>33</v>
      </c>
      <c r="B148" s="33" t="s">
        <v>225</v>
      </c>
      <c r="C148" s="8" t="s">
        <v>226</v>
      </c>
      <c r="D148" s="13" t="s">
        <v>23</v>
      </c>
      <c r="E148" s="14">
        <v>1</v>
      </c>
      <c r="F148" s="14">
        <v>2.9929999999999999</v>
      </c>
      <c r="G148" s="15">
        <f t="shared" si="7"/>
        <v>5.462765404067595E-3</v>
      </c>
      <c r="H148" s="8" t="s">
        <v>227</v>
      </c>
      <c r="I148" s="13" t="s">
        <v>205</v>
      </c>
      <c r="J148" s="13" t="s">
        <v>26</v>
      </c>
      <c r="K148" s="15">
        <f t="shared" si="33"/>
        <v>5.462765404067595E-3</v>
      </c>
      <c r="L148" s="15">
        <f t="shared" si="34"/>
        <v>5.462765404067595E-3</v>
      </c>
      <c r="M148" s="15">
        <v>0</v>
      </c>
      <c r="N148" s="15">
        <v>0</v>
      </c>
      <c r="O148" s="15">
        <v>0</v>
      </c>
      <c r="P148" s="10" t="s">
        <v>228</v>
      </c>
      <c r="Q148" s="10" t="s">
        <v>229</v>
      </c>
      <c r="R148" s="10" t="s">
        <v>56</v>
      </c>
      <c r="S148" s="12">
        <v>43773</v>
      </c>
    </row>
    <row r="149" spans="1:19" ht="15.75" x14ac:dyDescent="0.25">
      <c r="A149" s="23">
        <v>34</v>
      </c>
      <c r="B149" s="33" t="s">
        <v>230</v>
      </c>
      <c r="C149" s="8" t="s">
        <v>231</v>
      </c>
      <c r="D149" s="13" t="s">
        <v>23</v>
      </c>
      <c r="E149" s="14">
        <v>1</v>
      </c>
      <c r="F149" s="14">
        <v>3.0009999999999999</v>
      </c>
      <c r="G149" s="15">
        <f t="shared" si="7"/>
        <v>5.477366848515487E-3</v>
      </c>
      <c r="H149" s="8" t="s">
        <v>232</v>
      </c>
      <c r="I149" s="13" t="s">
        <v>205</v>
      </c>
      <c r="J149" s="13" t="s">
        <v>26</v>
      </c>
      <c r="K149" s="15">
        <f t="shared" si="33"/>
        <v>5.477366848515487E-3</v>
      </c>
      <c r="L149" s="15">
        <f t="shared" si="34"/>
        <v>5.477366848515487E-3</v>
      </c>
      <c r="M149" s="15">
        <v>0</v>
      </c>
      <c r="N149" s="15">
        <v>0</v>
      </c>
      <c r="O149" s="15">
        <v>0</v>
      </c>
      <c r="P149" s="10" t="s">
        <v>233</v>
      </c>
      <c r="Q149" s="10" t="s">
        <v>234</v>
      </c>
      <c r="R149" s="10" t="s">
        <v>223</v>
      </c>
      <c r="S149" s="12">
        <v>65806</v>
      </c>
    </row>
    <row r="150" spans="1:19" ht="15.75" x14ac:dyDescent="0.25">
      <c r="A150" s="23">
        <v>35</v>
      </c>
      <c r="B150" s="33" t="s">
        <v>235</v>
      </c>
      <c r="C150" s="8" t="s">
        <v>236</v>
      </c>
      <c r="D150" s="13" t="s">
        <v>23</v>
      </c>
      <c r="E150" s="14">
        <v>1</v>
      </c>
      <c r="F150" s="14">
        <v>0.18099999999999999</v>
      </c>
      <c r="G150" s="15">
        <f t="shared" si="7"/>
        <v>3.3035768063355655E-4</v>
      </c>
      <c r="H150" s="8" t="s">
        <v>237</v>
      </c>
      <c r="I150" s="13" t="s">
        <v>205</v>
      </c>
      <c r="J150" s="13" t="s">
        <v>26</v>
      </c>
      <c r="K150" s="15">
        <f t="shared" si="33"/>
        <v>3.3035768063355655E-4</v>
      </c>
      <c r="L150" s="15">
        <f t="shared" si="34"/>
        <v>3.3035768063355655E-4</v>
      </c>
      <c r="M150" s="15">
        <v>0</v>
      </c>
      <c r="N150" s="15">
        <v>0</v>
      </c>
      <c r="O150" s="15">
        <v>0</v>
      </c>
      <c r="P150" s="10" t="s">
        <v>238</v>
      </c>
      <c r="Q150" s="10" t="s">
        <v>55</v>
      </c>
      <c r="R150" s="10" t="s">
        <v>56</v>
      </c>
      <c r="S150" s="12">
        <v>43907</v>
      </c>
    </row>
    <row r="151" spans="1:19" ht="31.5" x14ac:dyDescent="0.25">
      <c r="A151" s="23">
        <v>36</v>
      </c>
      <c r="B151" s="33" t="s">
        <v>239</v>
      </c>
      <c r="C151" s="8" t="s">
        <v>240</v>
      </c>
      <c r="D151" s="13" t="s">
        <v>23</v>
      </c>
      <c r="E151" s="14">
        <v>1</v>
      </c>
      <c r="F151" s="14">
        <v>1.8560000000000001</v>
      </c>
      <c r="G151" s="15">
        <f t="shared" si="7"/>
        <v>3.3875351119109446E-3</v>
      </c>
      <c r="H151" s="8" t="s">
        <v>241</v>
      </c>
      <c r="I151" s="13" t="s">
        <v>205</v>
      </c>
      <c r="J151" s="13" t="s">
        <v>26</v>
      </c>
      <c r="K151" s="15">
        <f t="shared" si="33"/>
        <v>3.3875351119109446E-3</v>
      </c>
      <c r="L151" s="15">
        <f t="shared" si="34"/>
        <v>3.3875351119109446E-3</v>
      </c>
      <c r="M151" s="15">
        <v>0</v>
      </c>
      <c r="N151" s="15">
        <v>0</v>
      </c>
      <c r="O151" s="15">
        <v>0</v>
      </c>
      <c r="P151" s="10" t="s">
        <v>242</v>
      </c>
      <c r="Q151" s="10" t="s">
        <v>55</v>
      </c>
      <c r="R151" s="10" t="s">
        <v>56</v>
      </c>
      <c r="S151" s="12">
        <v>43907</v>
      </c>
    </row>
    <row r="152" spans="1:19" ht="15.75" x14ac:dyDescent="0.25">
      <c r="A152" s="23">
        <v>37</v>
      </c>
      <c r="B152" s="33" t="s">
        <v>243</v>
      </c>
      <c r="C152" s="8" t="s">
        <v>244</v>
      </c>
      <c r="D152" s="13" t="s">
        <v>23</v>
      </c>
      <c r="E152" s="14">
        <v>0.5</v>
      </c>
      <c r="F152" s="14">
        <v>0.67</v>
      </c>
      <c r="G152" s="15">
        <f>F152/$F$163</f>
        <v>1.2228709725109553E-3</v>
      </c>
      <c r="H152" s="8" t="s">
        <v>245</v>
      </c>
      <c r="I152" s="13" t="s">
        <v>205</v>
      </c>
      <c r="J152" s="13" t="s">
        <v>26</v>
      </c>
      <c r="K152" s="15">
        <f t="shared" si="33"/>
        <v>1.2228709725109553E-3</v>
      </c>
      <c r="L152" s="15">
        <f t="shared" si="34"/>
        <v>1.2228709725109553E-3</v>
      </c>
      <c r="M152" s="15">
        <v>0</v>
      </c>
      <c r="N152" s="15">
        <v>0</v>
      </c>
      <c r="O152" s="15">
        <v>0</v>
      </c>
      <c r="P152" s="10" t="s">
        <v>246</v>
      </c>
      <c r="Q152" s="10" t="s">
        <v>247</v>
      </c>
      <c r="R152" s="10" t="s">
        <v>56</v>
      </c>
      <c r="S152" s="12">
        <v>44134</v>
      </c>
    </row>
    <row r="153" spans="1:19" ht="31.5" x14ac:dyDescent="0.25">
      <c r="A153" s="23">
        <v>37</v>
      </c>
      <c r="B153" s="34" t="s">
        <v>81</v>
      </c>
      <c r="C153" s="29" t="s">
        <v>248</v>
      </c>
      <c r="D153" s="30" t="s">
        <v>83</v>
      </c>
      <c r="E153" s="31">
        <f t="shared" ref="E153:E154" si="35">1/20</f>
        <v>0.05</v>
      </c>
      <c r="F153" s="31">
        <v>6.7000000000000004E-2</v>
      </c>
      <c r="G153" s="27">
        <f t="shared" si="7"/>
        <v>1.2228709725109553E-4</v>
      </c>
      <c r="H153" s="29" t="s">
        <v>245</v>
      </c>
      <c r="I153" s="30" t="s">
        <v>205</v>
      </c>
      <c r="J153" s="30" t="s">
        <v>26</v>
      </c>
      <c r="K153" s="27">
        <v>0</v>
      </c>
      <c r="L153" s="27">
        <v>0</v>
      </c>
      <c r="M153" s="27">
        <v>0</v>
      </c>
      <c r="N153" s="27">
        <v>0</v>
      </c>
      <c r="O153" s="27">
        <v>0</v>
      </c>
      <c r="P153" s="10" t="s">
        <v>249</v>
      </c>
      <c r="Q153" s="10" t="s">
        <v>250</v>
      </c>
      <c r="R153" s="10" t="s">
        <v>131</v>
      </c>
      <c r="S153" s="12">
        <v>33033</v>
      </c>
    </row>
    <row r="154" spans="1:19" ht="31.5" x14ac:dyDescent="0.25">
      <c r="A154" s="23">
        <v>37</v>
      </c>
      <c r="B154" s="34" t="s">
        <v>81</v>
      </c>
      <c r="C154" s="29" t="s">
        <v>251</v>
      </c>
      <c r="D154" s="30" t="s">
        <v>83</v>
      </c>
      <c r="E154" s="31">
        <f t="shared" si="35"/>
        <v>0.05</v>
      </c>
      <c r="F154" s="31">
        <v>6.7000000000000004E-2</v>
      </c>
      <c r="G154" s="27">
        <f t="shared" si="7"/>
        <v>1.2228709725109553E-4</v>
      </c>
      <c r="H154" s="29" t="s">
        <v>245</v>
      </c>
      <c r="I154" s="30" t="s">
        <v>205</v>
      </c>
      <c r="J154" s="30" t="s">
        <v>26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10" t="s">
        <v>252</v>
      </c>
      <c r="Q154" s="10" t="s">
        <v>253</v>
      </c>
      <c r="R154" s="10" t="s">
        <v>254</v>
      </c>
      <c r="S154" s="12">
        <v>20904</v>
      </c>
    </row>
    <row r="155" spans="1:19" ht="31.5" x14ac:dyDescent="0.25">
      <c r="A155" s="23">
        <v>37</v>
      </c>
      <c r="B155" s="34" t="s">
        <v>81</v>
      </c>
      <c r="C155" s="29" t="s">
        <v>255</v>
      </c>
      <c r="D155" s="30" t="s">
        <v>83</v>
      </c>
      <c r="E155" s="31">
        <f t="shared" ref="E155:E158" si="36">1/16</f>
        <v>6.25E-2</v>
      </c>
      <c r="F155" s="31">
        <v>8.3750000000000005E-2</v>
      </c>
      <c r="G155" s="27">
        <f t="shared" si="7"/>
        <v>1.5285887156386941E-4</v>
      </c>
      <c r="H155" s="29" t="s">
        <v>245</v>
      </c>
      <c r="I155" s="30" t="s">
        <v>205</v>
      </c>
      <c r="J155" s="30" t="s">
        <v>26</v>
      </c>
      <c r="K155" s="27">
        <v>0</v>
      </c>
      <c r="L155" s="27">
        <v>0</v>
      </c>
      <c r="M155" s="27">
        <v>0</v>
      </c>
      <c r="N155" s="27">
        <v>0</v>
      </c>
      <c r="O155" s="27">
        <v>0</v>
      </c>
      <c r="P155" s="10" t="s">
        <v>256</v>
      </c>
      <c r="Q155" s="10" t="s">
        <v>257</v>
      </c>
      <c r="R155" s="10" t="s">
        <v>254</v>
      </c>
      <c r="S155" s="12">
        <v>21237</v>
      </c>
    </row>
    <row r="156" spans="1:19" ht="15.75" x14ac:dyDescent="0.25">
      <c r="A156" s="23">
        <v>37</v>
      </c>
      <c r="B156" s="33" t="s">
        <v>258</v>
      </c>
      <c r="C156" s="8" t="s">
        <v>259</v>
      </c>
      <c r="D156" s="13" t="s">
        <v>23</v>
      </c>
      <c r="E156" s="14">
        <f t="shared" si="36"/>
        <v>6.25E-2</v>
      </c>
      <c r="F156" s="14">
        <v>8.3750000000000005E-2</v>
      </c>
      <c r="G156" s="15">
        <f t="shared" si="7"/>
        <v>1.5285887156386941E-4</v>
      </c>
      <c r="H156" s="8" t="s">
        <v>245</v>
      </c>
      <c r="I156" s="13" t="s">
        <v>205</v>
      </c>
      <c r="J156" s="13" t="s">
        <v>26</v>
      </c>
      <c r="K156" s="15">
        <f t="shared" ref="K156:K157" si="37">L156</f>
        <v>1.5285887156386941E-4</v>
      </c>
      <c r="L156" s="15">
        <f t="shared" ref="L156:L157" si="38">G156</f>
        <v>1.5285887156386941E-4</v>
      </c>
      <c r="M156" s="15">
        <v>0</v>
      </c>
      <c r="N156" s="15">
        <v>0</v>
      </c>
      <c r="O156" s="15">
        <v>0</v>
      </c>
      <c r="P156" s="10" t="s">
        <v>260</v>
      </c>
      <c r="Q156" s="10" t="s">
        <v>261</v>
      </c>
      <c r="R156" s="10" t="s">
        <v>254</v>
      </c>
      <c r="S156" s="12">
        <v>21085</v>
      </c>
    </row>
    <row r="157" spans="1:19" ht="15.75" x14ac:dyDescent="0.25">
      <c r="A157" s="23">
        <v>37</v>
      </c>
      <c r="B157" s="33" t="s">
        <v>262</v>
      </c>
      <c r="C157" s="8" t="s">
        <v>263</v>
      </c>
      <c r="D157" s="13" t="s">
        <v>23</v>
      </c>
      <c r="E157" s="14">
        <f t="shared" si="36"/>
        <v>6.25E-2</v>
      </c>
      <c r="F157" s="14">
        <v>8.3750000000000005E-2</v>
      </c>
      <c r="G157" s="15">
        <f t="shared" si="7"/>
        <v>1.5285887156386941E-4</v>
      </c>
      <c r="H157" s="8" t="s">
        <v>245</v>
      </c>
      <c r="I157" s="13" t="s">
        <v>205</v>
      </c>
      <c r="J157" s="13" t="s">
        <v>26</v>
      </c>
      <c r="K157" s="15">
        <f t="shared" si="37"/>
        <v>1.5285887156386941E-4</v>
      </c>
      <c r="L157" s="15">
        <f t="shared" si="38"/>
        <v>1.5285887156386941E-4</v>
      </c>
      <c r="M157" s="15">
        <v>0</v>
      </c>
      <c r="N157" s="15">
        <v>0</v>
      </c>
      <c r="O157" s="15">
        <v>0</v>
      </c>
      <c r="P157" s="10" t="s">
        <v>264</v>
      </c>
      <c r="Q157" s="10" t="s">
        <v>265</v>
      </c>
      <c r="R157" s="10" t="s">
        <v>254</v>
      </c>
      <c r="S157" s="12">
        <v>21740</v>
      </c>
    </row>
    <row r="158" spans="1:19" ht="31.5" x14ac:dyDescent="0.25">
      <c r="A158" s="23">
        <v>37</v>
      </c>
      <c r="B158" s="33" t="s">
        <v>81</v>
      </c>
      <c r="C158" s="8" t="s">
        <v>266</v>
      </c>
      <c r="D158" s="13" t="s">
        <v>83</v>
      </c>
      <c r="E158" s="14">
        <f t="shared" si="36"/>
        <v>6.25E-2</v>
      </c>
      <c r="F158" s="14">
        <v>8.3750000000000005E-2</v>
      </c>
      <c r="G158" s="15">
        <f t="shared" si="7"/>
        <v>1.5285887156386941E-4</v>
      </c>
      <c r="H158" s="8" t="s">
        <v>245</v>
      </c>
      <c r="I158" s="13" t="s">
        <v>205</v>
      </c>
      <c r="J158" s="13" t="s">
        <v>26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0" t="s">
        <v>267</v>
      </c>
      <c r="Q158" s="10" t="s">
        <v>268</v>
      </c>
      <c r="R158" s="10" t="s">
        <v>254</v>
      </c>
      <c r="S158" s="11">
        <v>21015</v>
      </c>
    </row>
    <row r="159" spans="1:19" ht="15.75" x14ac:dyDescent="0.25">
      <c r="A159" s="23">
        <v>37</v>
      </c>
      <c r="B159" s="33" t="s">
        <v>269</v>
      </c>
      <c r="C159" s="8" t="s">
        <v>270</v>
      </c>
      <c r="D159" s="13" t="s">
        <v>23</v>
      </c>
      <c r="E159" s="14">
        <f t="shared" ref="E159:E161" si="39">1/20</f>
        <v>0.05</v>
      </c>
      <c r="F159" s="14">
        <v>6.7000000000000004E-2</v>
      </c>
      <c r="G159" s="15">
        <f t="shared" si="7"/>
        <v>1.2228709725109553E-4</v>
      </c>
      <c r="H159" s="8" t="s">
        <v>245</v>
      </c>
      <c r="I159" s="13" t="s">
        <v>205</v>
      </c>
      <c r="J159" s="13" t="s">
        <v>26</v>
      </c>
      <c r="K159" s="15">
        <f t="shared" ref="K159:K161" si="40">L159</f>
        <v>1.2228709725109553E-4</v>
      </c>
      <c r="L159" s="15">
        <f t="shared" ref="L159:L161" si="41">G159</f>
        <v>1.2228709725109553E-4</v>
      </c>
      <c r="M159" s="15">
        <v>0</v>
      </c>
      <c r="N159" s="15">
        <v>0</v>
      </c>
      <c r="O159" s="15">
        <v>0</v>
      </c>
      <c r="P159" s="10" t="s">
        <v>271</v>
      </c>
      <c r="Q159" s="10" t="s">
        <v>272</v>
      </c>
      <c r="R159" s="10" t="s">
        <v>56</v>
      </c>
      <c r="S159" s="12">
        <v>44134</v>
      </c>
    </row>
    <row r="160" spans="1:19" ht="15.75" x14ac:dyDescent="0.25">
      <c r="A160" s="23">
        <v>37</v>
      </c>
      <c r="B160" s="33" t="s">
        <v>273</v>
      </c>
      <c r="C160" s="8" t="s">
        <v>274</v>
      </c>
      <c r="D160" s="13" t="s">
        <v>23</v>
      </c>
      <c r="E160" s="14">
        <f t="shared" si="39"/>
        <v>0.05</v>
      </c>
      <c r="F160" s="14">
        <v>6.7000000000000004E-2</v>
      </c>
      <c r="G160" s="15">
        <f t="shared" si="7"/>
        <v>1.2228709725109553E-4</v>
      </c>
      <c r="H160" s="8" t="s">
        <v>245</v>
      </c>
      <c r="I160" s="13" t="s">
        <v>205</v>
      </c>
      <c r="J160" s="13" t="s">
        <v>26</v>
      </c>
      <c r="K160" s="15">
        <f t="shared" si="40"/>
        <v>1.2228709725109553E-4</v>
      </c>
      <c r="L160" s="15">
        <f t="shared" si="41"/>
        <v>1.2228709725109553E-4</v>
      </c>
      <c r="M160" s="15">
        <v>0</v>
      </c>
      <c r="N160" s="15">
        <v>0</v>
      </c>
      <c r="O160" s="15">
        <v>0</v>
      </c>
      <c r="P160" s="10" t="s">
        <v>246</v>
      </c>
      <c r="Q160" s="10" t="s">
        <v>247</v>
      </c>
      <c r="R160" s="10" t="s">
        <v>56</v>
      </c>
      <c r="S160" s="12">
        <v>44134</v>
      </c>
    </row>
    <row r="161" spans="1:19" ht="15.75" x14ac:dyDescent="0.25">
      <c r="A161" s="23">
        <v>37</v>
      </c>
      <c r="B161" s="33" t="s">
        <v>275</v>
      </c>
      <c r="C161" s="8" t="s">
        <v>276</v>
      </c>
      <c r="D161" s="13" t="s">
        <v>23</v>
      </c>
      <c r="E161" s="14">
        <f t="shared" si="39"/>
        <v>0.05</v>
      </c>
      <c r="F161" s="14">
        <v>6.7000000000000004E-2</v>
      </c>
      <c r="G161" s="15">
        <f t="shared" si="7"/>
        <v>1.2228709725109553E-4</v>
      </c>
      <c r="H161" s="8" t="s">
        <v>245</v>
      </c>
      <c r="I161" s="13" t="s">
        <v>205</v>
      </c>
      <c r="J161" s="13" t="s">
        <v>26</v>
      </c>
      <c r="K161" s="15">
        <f t="shared" si="40"/>
        <v>1.2228709725109553E-4</v>
      </c>
      <c r="L161" s="15">
        <f t="shared" si="41"/>
        <v>1.2228709725109553E-4</v>
      </c>
      <c r="M161" s="15">
        <v>0</v>
      </c>
      <c r="N161" s="15">
        <v>0</v>
      </c>
      <c r="O161" s="15">
        <v>0</v>
      </c>
      <c r="P161" s="10" t="s">
        <v>277</v>
      </c>
      <c r="Q161" s="10" t="s">
        <v>278</v>
      </c>
      <c r="R161" s="10" t="s">
        <v>56</v>
      </c>
      <c r="S161" s="12">
        <v>44001</v>
      </c>
    </row>
    <row r="162" spans="1:19" ht="31.5" x14ac:dyDescent="0.25">
      <c r="A162" s="37">
        <v>38</v>
      </c>
      <c r="B162" s="24" t="s">
        <v>279</v>
      </c>
      <c r="C162" s="7" t="s">
        <v>240</v>
      </c>
      <c r="D162" s="6" t="s">
        <v>23</v>
      </c>
      <c r="E162" s="9">
        <v>1</v>
      </c>
      <c r="F162" s="9">
        <v>13.326000000000001</v>
      </c>
      <c r="G162" s="27">
        <f t="shared" si="7"/>
        <v>2.4322356089076104E-2</v>
      </c>
      <c r="H162" s="8" t="s">
        <v>280</v>
      </c>
      <c r="I162" s="13" t="s">
        <v>205</v>
      </c>
      <c r="J162" s="13" t="s">
        <v>26</v>
      </c>
      <c r="K162" s="27">
        <v>0</v>
      </c>
      <c r="L162" s="27">
        <v>0</v>
      </c>
      <c r="M162" s="15">
        <v>0</v>
      </c>
      <c r="N162" s="15">
        <v>0</v>
      </c>
      <c r="O162" s="27">
        <f>G162</f>
        <v>2.4322356089076104E-2</v>
      </c>
      <c r="P162" s="10" t="s">
        <v>242</v>
      </c>
      <c r="Q162" s="10" t="s">
        <v>55</v>
      </c>
      <c r="R162" s="10" t="s">
        <v>56</v>
      </c>
      <c r="S162" s="12">
        <v>43907</v>
      </c>
    </row>
    <row r="163" spans="1:19" ht="15.75" x14ac:dyDescent="0.25">
      <c r="A163" s="63" t="s">
        <v>281</v>
      </c>
      <c r="B163" s="64"/>
      <c r="C163" s="65"/>
      <c r="D163" s="66" t="s">
        <v>282</v>
      </c>
      <c r="E163" s="67"/>
      <c r="F163" s="26">
        <f>SUM(F4:F162)</f>
        <v>547.89100000000019</v>
      </c>
      <c r="G163" s="38">
        <f>SUM(G4:G162)</f>
        <v>1.0000000000000004</v>
      </c>
      <c r="H163" s="7"/>
      <c r="I163" s="6"/>
      <c r="J163" s="42" t="s">
        <v>283</v>
      </c>
      <c r="K163" s="25">
        <f t="shared" ref="K163:M163" si="42">SUBTOTAL(9,K4:K162)</f>
        <v>0.7151860497799748</v>
      </c>
      <c r="L163" s="25">
        <f t="shared" si="42"/>
        <v>0.68060846044194945</v>
      </c>
      <c r="M163" s="25">
        <f t="shared" si="42"/>
        <v>0.2572080943107295</v>
      </c>
      <c r="N163" s="25">
        <f>SUM(N2:N162)</f>
        <v>3.4577589338025252E-2</v>
      </c>
      <c r="O163" s="25">
        <f>SUM(O4:O162)</f>
        <v>2.4322356089076104E-2</v>
      </c>
      <c r="P163" s="44"/>
      <c r="Q163" s="44"/>
      <c r="R163" s="18"/>
      <c r="S163" s="45"/>
    </row>
    <row r="164" spans="1:19" ht="15.75" x14ac:dyDescent="0.25">
      <c r="A164" s="36"/>
      <c r="B164" s="20"/>
      <c r="C164" s="20"/>
      <c r="D164" s="66" t="s">
        <v>284</v>
      </c>
      <c r="E164" s="67"/>
      <c r="F164" s="26">
        <f>K163*F163</f>
        <v>391.84400000000034</v>
      </c>
      <c r="G164" s="39"/>
      <c r="H164" s="40"/>
      <c r="I164" s="41"/>
      <c r="J164" s="41"/>
      <c r="K164" s="39"/>
      <c r="L164" s="39"/>
      <c r="M164" s="43"/>
      <c r="N164" s="43"/>
      <c r="O164" s="43"/>
      <c r="P164" s="46"/>
      <c r="Q164" s="46"/>
      <c r="R164" s="46"/>
      <c r="S164" s="47"/>
    </row>
    <row r="165" spans="1:19" ht="15" customHeight="1" x14ac:dyDescent="0.25">
      <c r="H165" s="22"/>
      <c r="M165" s="21"/>
      <c r="N165" s="21"/>
      <c r="O165" s="21"/>
    </row>
  </sheetData>
  <autoFilter ref="A3:S164" xr:uid="{00000000-0001-0000-0000-000000000000}"/>
  <customSheetViews>
    <customSheetView guid="{DAE1D311-C75A-440B-9862-29A07BDE291C}" filter="1" showAutoFilter="1">
      <pageMargins left="0.7" right="0.7" top="0.75" bottom="0.75" header="0.3" footer="0.3"/>
      <autoFilter ref="A3:AA166" xr:uid="{042CAEBE-2F0A-4C0D-B6A9-8BBB0D4BDFC6}"/>
      <extLst>
        <ext uri="GoogleSheetsCustomDataVersion1">
          <go:sheetsCustomData xmlns:go="http://customooxmlschemas.google.com/" filterViewId="1350219324"/>
        </ext>
      </extLst>
    </customSheetView>
  </customSheetViews>
  <mergeCells count="93">
    <mergeCell ref="K12:K15"/>
    <mergeCell ref="M8:M11"/>
    <mergeCell ref="N8:N11"/>
    <mergeCell ref="O8:O11"/>
    <mergeCell ref="K8:K11"/>
    <mergeCell ref="L8:L11"/>
    <mergeCell ref="L12:L15"/>
    <mergeCell ref="M12:M15"/>
    <mergeCell ref="N12:N15"/>
    <mergeCell ref="O12:O15"/>
    <mergeCell ref="G8:G11"/>
    <mergeCell ref="H8:H11"/>
    <mergeCell ref="I8:I11"/>
    <mergeCell ref="J8:J11"/>
    <mergeCell ref="G12:G15"/>
    <mergeCell ref="H12:H15"/>
    <mergeCell ref="I12:I15"/>
    <mergeCell ref="J12:J15"/>
    <mergeCell ref="A1:S1"/>
    <mergeCell ref="A2:S2"/>
    <mergeCell ref="H4:H7"/>
    <mergeCell ref="I4:I7"/>
    <mergeCell ref="F4:F7"/>
    <mergeCell ref="G4:G7"/>
    <mergeCell ref="J4:J7"/>
    <mergeCell ref="K4:K7"/>
    <mergeCell ref="L4:L7"/>
    <mergeCell ref="M4:M7"/>
    <mergeCell ref="N4:N7"/>
    <mergeCell ref="O4:O7"/>
    <mergeCell ref="E12:E15"/>
    <mergeCell ref="F12:F15"/>
    <mergeCell ref="A4:A7"/>
    <mergeCell ref="B4:B7"/>
    <mergeCell ref="D4:D7"/>
    <mergeCell ref="E4:E7"/>
    <mergeCell ref="A8:A11"/>
    <mergeCell ref="B8:B11"/>
    <mergeCell ref="F8:F11"/>
    <mergeCell ref="A16:A19"/>
    <mergeCell ref="B16:B19"/>
    <mergeCell ref="A12:A15"/>
    <mergeCell ref="B12:B15"/>
    <mergeCell ref="D12:D15"/>
    <mergeCell ref="D164:E164"/>
    <mergeCell ref="E40:E41"/>
    <mergeCell ref="F40:F41"/>
    <mergeCell ref="G40:G41"/>
    <mergeCell ref="K29:K32"/>
    <mergeCell ref="G29:G32"/>
    <mergeCell ref="H40:H41"/>
    <mergeCell ref="I40:I41"/>
    <mergeCell ref="J40:J41"/>
    <mergeCell ref="K40:K41"/>
    <mergeCell ref="H29:H32"/>
    <mergeCell ref="I29:I32"/>
    <mergeCell ref="L29:L32"/>
    <mergeCell ref="M29:M32"/>
    <mergeCell ref="N29:N32"/>
    <mergeCell ref="A163:C163"/>
    <mergeCell ref="D163:E163"/>
    <mergeCell ref="L40:L41"/>
    <mergeCell ref="M40:M41"/>
    <mergeCell ref="N40:N41"/>
    <mergeCell ref="A40:A41"/>
    <mergeCell ref="B40:B41"/>
    <mergeCell ref="D40:D41"/>
    <mergeCell ref="A29:A32"/>
    <mergeCell ref="B29:B32"/>
    <mergeCell ref="D29:D32"/>
    <mergeCell ref="E29:E32"/>
    <mergeCell ref="F29:F32"/>
    <mergeCell ref="O40:O41"/>
    <mergeCell ref="P40:P41"/>
    <mergeCell ref="Q40:Q41"/>
    <mergeCell ref="R40:R41"/>
    <mergeCell ref="S40:S41"/>
    <mergeCell ref="O16:O19"/>
    <mergeCell ref="O29:O32"/>
    <mergeCell ref="D8:D11"/>
    <mergeCell ref="E8:E11"/>
    <mergeCell ref="H16:H19"/>
    <mergeCell ref="I16:I19"/>
    <mergeCell ref="J16:J19"/>
    <mergeCell ref="K16:K19"/>
    <mergeCell ref="L16:L19"/>
    <mergeCell ref="M16:M19"/>
    <mergeCell ref="N16:N19"/>
    <mergeCell ref="D16:D19"/>
    <mergeCell ref="E16:E19"/>
    <mergeCell ref="F16:F19"/>
    <mergeCell ref="G16:G19"/>
    <mergeCell ref="J29:J32"/>
  </mergeCells>
  <pageMargins left="0.35" right="0.15" top="0.35" bottom="0.5" header="0" footer="0"/>
  <pageSetup paperSize="5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cp:lastPrinted>2025-12-08T22:00:44Z</cp:lastPrinted>
  <dcterms:created xsi:type="dcterms:W3CDTF">2022-05-24T18:41:51Z</dcterms:created>
  <dcterms:modified xsi:type="dcterms:W3CDTF">2025-12-09T13:26:06Z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  <property fmtid="{D5CDD505-2E9C-101B-9397-08002B2CF9AE}" pid="3" name="MediaServiceImageTags">
    <vt:lpwstr/>
  </property>
</Properties>
</file>